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formatica\Desktop\Bombeiro Civil 2025\"/>
    </mc:Choice>
  </mc:AlternateContent>
  <bookViews>
    <workbookView xWindow="0" yWindow="0" windowWidth="11775" windowHeight="9270"/>
  </bookViews>
  <sheets>
    <sheet name="RESUMO" sheetId="4" r:id="rId1"/>
    <sheet name="BOMBEIRO CIVIL DIURNO" sheetId="1" r:id="rId2"/>
    <sheet name="BOMBEIRO CIVIL NOTURNO" sheetId="2" r:id="rId3"/>
    <sheet name="Uniformes e Equipamentos" sheetId="3" r:id="rId4"/>
    <sheet name="Diárias" sheetId="5" r:id="rId5"/>
  </sheets>
  <definedNames>
    <definedName name="Area_2" localSheetId="2">#REF!</definedName>
    <definedName name="Area_2">#REF!</definedName>
    <definedName name="aREA1" localSheetId="2">#REF!</definedName>
    <definedName name="aREA1">#REF!</definedName>
    <definedName name="area2" localSheetId="2">#REF!</definedName>
    <definedName name="area2">#REF!</definedName>
    <definedName name="Area3" localSheetId="2">#REF!</definedName>
    <definedName name="Area3">#REF!</definedName>
    <definedName name="Area4" localSheetId="2">#REF!</definedName>
    <definedName name="Area4">#REF!</definedName>
    <definedName name="Excel_BuiltIn_Print_Area" localSheetId="2">#REF!</definedName>
    <definedName name="Excel_BuiltIn_Print_Area">#REF!</definedName>
    <definedName name="Excel_BuiltIn_Print_Area_1" localSheetId="2">#REF!</definedName>
    <definedName name="Excel_BuiltIn_Print_Area_1">#REF!</definedName>
    <definedName name="Excel_BuiltIn_Print_Area_2" localSheetId="2">#REF!</definedName>
    <definedName name="Excel_BuiltIn_Print_Area_2">#REF!</definedName>
    <definedName name="Excel_um" localSheetId="2">#REF!</definedName>
    <definedName name="Excel_um">#REF!</definedName>
    <definedName name="Pintor" localSheetId="2">#REF!</definedName>
    <definedName name="Pintor">#REF!</definedName>
    <definedName name="Pintor1" localSheetId="2">#REF!</definedName>
    <definedName name="Pintor1">#REF!</definedName>
    <definedName name="um" localSheetId="2">#REF!</definedName>
    <definedName name="um">#REF!</definedName>
  </definedNames>
  <calcPr calcId="162913"/>
</workbook>
</file>

<file path=xl/calcChain.xml><?xml version="1.0" encoding="utf-8"?>
<calcChain xmlns="http://schemas.openxmlformats.org/spreadsheetml/2006/main">
  <c r="H135" i="1" l="1"/>
  <c r="H135" i="2"/>
  <c r="B17" i="5"/>
  <c r="I107" i="2" l="1"/>
  <c r="I107" i="1"/>
  <c r="I106" i="2"/>
  <c r="I106" i="1"/>
  <c r="I105" i="2"/>
  <c r="I105" i="1"/>
  <c r="I104" i="2"/>
  <c r="I104" i="1"/>
  <c r="I103" i="2"/>
  <c r="I103" i="1"/>
  <c r="H107" i="2"/>
  <c r="H107" i="1"/>
  <c r="H106" i="2"/>
  <c r="H106" i="1"/>
  <c r="H105" i="2"/>
  <c r="H105" i="1"/>
  <c r="H104" i="2"/>
  <c r="H104" i="1"/>
  <c r="H103" i="2"/>
  <c r="H103" i="1"/>
  <c r="B13" i="5" l="1"/>
  <c r="H71" i="2"/>
  <c r="H71" i="1"/>
  <c r="H88" i="1" l="1"/>
  <c r="B7" i="5" l="1"/>
  <c r="H28" i="2" l="1"/>
  <c r="H28" i="1"/>
  <c r="B10" i="5" l="1"/>
  <c r="E2" i="5"/>
  <c r="E3" i="5" s="1"/>
  <c r="C46" i="5"/>
  <c r="C53" i="5" s="1"/>
  <c r="C40" i="5"/>
  <c r="C33" i="5"/>
  <c r="B9" i="5"/>
  <c r="B8" i="5" l="1"/>
  <c r="B11" i="5" s="1"/>
  <c r="B14" i="5" l="1"/>
  <c r="H88" i="2"/>
  <c r="B15" i="5" l="1"/>
  <c r="B16" i="5" s="1"/>
  <c r="B18" i="5" l="1"/>
  <c r="B19" i="5" s="1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I18" i="4" l="1"/>
  <c r="J18" i="4" s="1"/>
  <c r="J19" i="4" s="1"/>
  <c r="A157" i="1"/>
  <c r="H11" i="4"/>
  <c r="G11" i="4"/>
  <c r="H10" i="4"/>
  <c r="G10" i="4"/>
  <c r="F56" i="3" l="1"/>
  <c r="F58" i="3" s="1"/>
  <c r="F34" i="3"/>
  <c r="F33" i="3"/>
  <c r="F32" i="3"/>
  <c r="F31" i="3"/>
  <c r="F30" i="3"/>
  <c r="F29" i="3"/>
  <c r="F28" i="3"/>
  <c r="F27" i="3"/>
  <c r="F51" i="3" s="1"/>
  <c r="F20" i="3"/>
  <c r="F19" i="3"/>
  <c r="F18" i="3"/>
  <c r="F17" i="3"/>
  <c r="H167" i="2"/>
  <c r="A157" i="2"/>
  <c r="H113" i="2"/>
  <c r="H119" i="2" s="1"/>
  <c r="H108" i="2"/>
  <c r="G69" i="2"/>
  <c r="H68" i="2"/>
  <c r="H62" i="2"/>
  <c r="H91" i="2" s="1"/>
  <c r="H44" i="2"/>
  <c r="H34" i="2"/>
  <c r="H32" i="2"/>
  <c r="H75" i="2" s="1"/>
  <c r="H167" i="1"/>
  <c r="H113" i="1"/>
  <c r="H119" i="1" s="1"/>
  <c r="H108" i="1"/>
  <c r="G69" i="1"/>
  <c r="H68" i="1"/>
  <c r="H62" i="1"/>
  <c r="H91" i="1" s="1"/>
  <c r="H44" i="1"/>
  <c r="H34" i="1"/>
  <c r="H32" i="1"/>
  <c r="H74" i="1" l="1"/>
  <c r="H75" i="1"/>
  <c r="H72" i="1"/>
  <c r="H72" i="2"/>
  <c r="H74" i="2"/>
  <c r="G67" i="1"/>
  <c r="H66" i="1" s="1"/>
  <c r="H67" i="1" s="1"/>
  <c r="H33" i="1"/>
  <c r="H33" i="2"/>
  <c r="H36" i="2" s="1"/>
  <c r="F21" i="3"/>
  <c r="F22" i="3" s="1"/>
  <c r="F52" i="3"/>
  <c r="G52" i="3" s="1"/>
  <c r="H39" i="1"/>
  <c r="G67" i="2"/>
  <c r="H66" i="2" s="1"/>
  <c r="H67" i="2" s="1"/>
  <c r="H76" i="2" l="1"/>
  <c r="H83" i="2" s="1"/>
  <c r="H76" i="1"/>
  <c r="H83" i="1" s="1"/>
  <c r="H35" i="2"/>
  <c r="H39" i="2" s="1"/>
  <c r="I48" i="2" s="1"/>
  <c r="H125" i="2"/>
  <c r="H125" i="1"/>
  <c r="H127" i="1"/>
  <c r="H127" i="2"/>
  <c r="I89" i="1"/>
  <c r="I45" i="1"/>
  <c r="H145" i="1"/>
  <c r="I95" i="1"/>
  <c r="I90" i="1"/>
  <c r="I48" i="1"/>
  <c r="I92" i="1"/>
  <c r="I88" i="1"/>
  <c r="I44" i="1"/>
  <c r="I91" i="1"/>
  <c r="I45" i="2" l="1"/>
  <c r="I88" i="2"/>
  <c r="I89" i="2"/>
  <c r="I95" i="2"/>
  <c r="I92" i="2"/>
  <c r="H145" i="2"/>
  <c r="I90" i="2"/>
  <c r="I91" i="2"/>
  <c r="I44" i="2"/>
  <c r="H46" i="1"/>
  <c r="I49" i="1" s="1"/>
  <c r="I50" i="1" s="1"/>
  <c r="H93" i="1"/>
  <c r="I97" i="1" s="1"/>
  <c r="H81" i="1" l="1"/>
  <c r="H46" i="2"/>
  <c r="I49" i="2" s="1"/>
  <c r="I50" i="2" s="1"/>
  <c r="H93" i="2"/>
  <c r="H147" i="2" s="1"/>
  <c r="H147" i="1"/>
  <c r="I60" i="1"/>
  <c r="I59" i="1"/>
  <c r="I55" i="1"/>
  <c r="I57" i="1"/>
  <c r="I58" i="1"/>
  <c r="I61" i="1"/>
  <c r="I54" i="1"/>
  <c r="I56" i="1"/>
  <c r="H81" i="2" l="1"/>
  <c r="I97" i="2"/>
  <c r="I62" i="1"/>
  <c r="H82" i="1" s="1"/>
  <c r="H84" i="1" s="1"/>
  <c r="I96" i="1" s="1"/>
  <c r="I98" i="1" s="1"/>
  <c r="I59" i="2"/>
  <c r="I58" i="2"/>
  <c r="I55" i="2"/>
  <c r="I61" i="2"/>
  <c r="I57" i="2"/>
  <c r="I54" i="2"/>
  <c r="I60" i="2"/>
  <c r="I56" i="2"/>
  <c r="H146" i="1" l="1"/>
  <c r="I62" i="2"/>
  <c r="H82" i="2" s="1"/>
  <c r="H84" i="2" s="1"/>
  <c r="I108" i="1" l="1"/>
  <c r="H118" i="1" s="1"/>
  <c r="H120" i="1" s="1"/>
  <c r="H148" i="1" s="1"/>
  <c r="H146" i="2"/>
  <c r="I96" i="2"/>
  <c r="I98" i="2" s="1"/>
  <c r="I108" i="2" l="1"/>
  <c r="H118" i="2" s="1"/>
  <c r="H120" i="2" s="1"/>
  <c r="H148" i="2" s="1"/>
  <c r="F9" i="3" l="1"/>
  <c r="F7" i="3"/>
  <c r="F5" i="3"/>
  <c r="F10" i="3"/>
  <c r="F8" i="3"/>
  <c r="F11" i="3"/>
  <c r="F6" i="3"/>
  <c r="F12" i="3" l="1"/>
  <c r="F13" i="3" s="1"/>
  <c r="H124" i="2" l="1"/>
  <c r="H124" i="1"/>
  <c r="H126" i="2" l="1"/>
  <c r="H129" i="2" s="1"/>
  <c r="H149" i="2" s="1"/>
  <c r="H150" i="2" s="1"/>
  <c r="H126" i="1"/>
  <c r="H129" i="1"/>
  <c r="H149" i="1" s="1"/>
  <c r="H150" i="1" s="1"/>
  <c r="G58" i="3"/>
  <c r="I58" i="3" s="1"/>
  <c r="I133" i="2" l="1"/>
  <c r="I133" i="1"/>
  <c r="I134" i="2" l="1"/>
  <c r="I138" i="2" s="1"/>
  <c r="I134" i="1"/>
  <c r="I139" i="2" l="1"/>
  <c r="I137" i="2"/>
  <c r="I137" i="1"/>
  <c r="I136" i="1"/>
  <c r="I138" i="1"/>
  <c r="I136" i="2"/>
  <c r="I140" i="1" l="1"/>
  <c r="H151" i="1"/>
  <c r="H152" i="1" s="1"/>
  <c r="C157" i="1" s="1"/>
  <c r="E157" i="1" s="1"/>
  <c r="I10" i="4" l="1"/>
  <c r="J10" i="4" s="1"/>
  <c r="H157" i="1"/>
  <c r="H158" i="1" s="1"/>
  <c r="H160" i="1" s="1"/>
  <c r="H166" i="1" l="1"/>
  <c r="H168" i="1" s="1"/>
  <c r="H175" i="1"/>
  <c r="H177" i="1" s="1"/>
  <c r="I140" i="2"/>
  <c r="H151" i="2" s="1"/>
  <c r="H152" i="2" s="1"/>
  <c r="C157" i="2" s="1"/>
  <c r="E157" i="2" s="1"/>
  <c r="I11" i="4" l="1"/>
  <c r="J11" i="4" s="1"/>
  <c r="J12" i="4" s="1"/>
  <c r="J13" i="4" s="1"/>
  <c r="J20" i="4" s="1"/>
  <c r="I3" i="4" s="1"/>
  <c r="H157" i="2"/>
  <c r="H158" i="2" s="1"/>
  <c r="H160" i="2" s="1"/>
  <c r="H166" i="2" l="1"/>
  <c r="H168" i="2" s="1"/>
  <c r="H175" i="2"/>
  <c r="H177" i="2" s="1"/>
</calcChain>
</file>

<file path=xl/sharedStrings.xml><?xml version="1.0" encoding="utf-8"?>
<sst xmlns="http://schemas.openxmlformats.org/spreadsheetml/2006/main" count="762" uniqueCount="312">
  <si>
    <t>Nº Processo</t>
  </si>
  <si>
    <t xml:space="preserve">Licitação nº: </t>
  </si>
  <si>
    <t>Pregão</t>
  </si>
  <si>
    <t>Data do Pregão:</t>
  </si>
  <si>
    <t>Horário:</t>
  </si>
  <si>
    <t>OBJETO: Contratação de empresa especializada na prestação de serviços continuados de bombeiro civil, pelo período de 12 meses, com carga horária de 44 horas/semanais no Campus Guarulhos da UNIFESP, conforme condições, quantidades e exigências do Edital.</t>
  </si>
  <si>
    <t xml:space="preserve">LICITANTE: </t>
  </si>
  <si>
    <t>CNPJ: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</si>
  <si>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</si>
  <si>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</si>
  <si>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</si>
  <si>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</si>
  <si>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</si>
  <si>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Guarulhos/SP</t>
  </si>
  <si>
    <t>C</t>
  </si>
  <si>
    <t>Ano Acordo, Convenção ou Sentença Normativa em Dissídio Coletivo</t>
  </si>
  <si>
    <t>D</t>
  </si>
  <si>
    <t>Nº de meses de execução contratual</t>
  </si>
  <si>
    <t>12 meses</t>
  </si>
  <si>
    <t>IDENTIFICAÇÃO DO SERVIÇO</t>
  </si>
  <si>
    <t>Unidade de medida</t>
  </si>
  <si>
    <t>Quantidade total a contratar (em função da unidade de medida):</t>
  </si>
  <si>
    <t>Cargo</t>
  </si>
  <si>
    <t>Bombeiro Civil</t>
  </si>
  <si>
    <t>MÃO-DE-OBRA</t>
  </si>
  <si>
    <t>MÃO-DE-OBRA VINCULADA À EXECUÇÃO CONTRATUAL</t>
  </si>
  <si>
    <t>Dados complementares para composição dos custos referente à mão-de-obra</t>
  </si>
  <si>
    <t>Dias Trabalhados</t>
  </si>
  <si>
    <t>Tipo do serviço</t>
  </si>
  <si>
    <t>Classificação Brasileira de Ocupações (CBO)</t>
  </si>
  <si>
    <t>5171-10</t>
  </si>
  <si>
    <t>Salário Normativo da Categoria Profissional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</si>
  <si>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</si>
  <si>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</si>
  <si>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</si>
  <si>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</si>
  <si>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</si>
  <si>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</si>
  <si>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</si>
  <si>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Sim/Não</t>
  </si>
  <si>
    <t>S</t>
  </si>
  <si>
    <t>Adicional de insalubridade</t>
  </si>
  <si>
    <t>N</t>
  </si>
  <si>
    <t>Adicional noturno</t>
  </si>
  <si>
    <t>E</t>
  </si>
  <si>
    <t xml:space="preserve">Hora noturna adicional - ou hora noturna reduzida </t>
  </si>
  <si>
    <t>F</t>
  </si>
  <si>
    <t>Adicional de hora extra no feriado</t>
  </si>
  <si>
    <t>G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</si>
  <si>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</si>
  <si>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</si>
  <si>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</si>
  <si>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</si>
  <si>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</si>
  <si>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</si>
  <si>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</si>
  <si>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</si>
  <si>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Férias e Adicional de Férias</t>
  </si>
  <si>
    <t xml:space="preserve">TOTAL </t>
  </si>
  <si>
    <t>BASE DE CÁLCULO PARA O MÓDULO 2.2</t>
  </si>
  <si>
    <t>Módulo 01</t>
  </si>
  <si>
    <t>Submódulo 2.1</t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</si>
  <si>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</si>
  <si>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</si>
  <si>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</si>
  <si>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</si>
  <si>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</si>
  <si>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</si>
  <si>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</si>
  <si>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</si>
  <si>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FAT</t>
  </si>
  <si>
    <t>(variável)</t>
  </si>
  <si>
    <t>SESC ou SESI</t>
  </si>
  <si>
    <t>SENAI ou SENAC</t>
  </si>
  <si>
    <t>SEBRAE</t>
  </si>
  <si>
    <t>INCRA</t>
  </si>
  <si>
    <t>H</t>
  </si>
  <si>
    <t>FGTS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</si>
  <si>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</si>
  <si>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</si>
  <si>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</si>
  <si>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</si>
  <si>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</si>
  <si>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</si>
  <si>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</si>
  <si>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</si>
  <si>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</si>
  <si>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SIM</t>
  </si>
  <si>
    <t>Auxílio-Refeição/Alimentação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</si>
  <si>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</si>
  <si>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</si>
  <si>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</si>
  <si>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</si>
  <si>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</si>
  <si>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</si>
  <si>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</si>
  <si>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Aviso Prévio Trabalhado</t>
  </si>
  <si>
    <t>BASE DE CÁLCULO PARA O MÓDULO 4 = MÓDULO 1 + MÓDULO 2 + MÓDULO 3</t>
  </si>
  <si>
    <t xml:space="preserve"> MÓDULO 1</t>
  </si>
  <si>
    <t xml:space="preserve"> MÓDULO 2</t>
  </si>
  <si>
    <t>MÓDULO 3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</si>
  <si>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</si>
  <si>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</si>
  <si>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</si>
  <si>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</si>
  <si>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</si>
  <si>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Substituto na Cobertura das Ausências Legais</t>
  </si>
  <si>
    <t>Substituto na Cobertura de Licença-Paternidade</t>
  </si>
  <si>
    <t>Substituto na Cobertura das Ausências por Acidente de Trabalho</t>
  </si>
  <si>
    <t>Substituto na Cobertura de Afastamento Maternidade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</si>
  <si>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</si>
  <si>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</si>
  <si>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</si>
  <si>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</si>
  <si>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</si>
  <si>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</si>
  <si>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</si>
  <si>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</si>
  <si>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</si>
  <si>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Uniformes (custo mensal por empregado)</t>
  </si>
  <si>
    <t>Materiais (custo mensal por empregado)</t>
  </si>
  <si>
    <t>Equipamentos (custo mensal por empregado)</t>
  </si>
  <si>
    <t>Outros (especificar) TREINAMENTO CAPACITAÇÃO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</si>
  <si>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</si>
  <si>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</si>
  <si>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</si>
  <si>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</si>
  <si>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</si>
  <si>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</si>
  <si>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</si>
  <si>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</si>
  <si>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</si>
  <si>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</si>
  <si>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</si>
  <si>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</si>
  <si>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</si>
  <si>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C.4</t>
  </si>
  <si>
    <t>Tributos Estaduais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</si>
  <si>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</si>
  <si>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</si>
  <si>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</si>
  <si>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</si>
  <si>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</si>
  <si>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</si>
  <si>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</si>
  <si>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</si>
  <si>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</si>
  <si>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</si>
  <si>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</si>
  <si>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</si>
  <si>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</si>
  <si>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</si>
  <si>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</si>
  <si>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</si>
  <si>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</si>
  <si>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</si>
  <si>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</si>
  <si>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</si>
  <si>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</si>
  <si>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</si>
  <si>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</si>
  <si>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</si>
  <si>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</si>
  <si>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</si>
  <si>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</si>
  <si>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CAMPUS GUARULHOS</t>
  </si>
  <si>
    <t>ESTIMATIVA ANUAL DE UNIFORMES POR FUNCIONÁRIO</t>
  </si>
  <si>
    <t>ITEM</t>
  </si>
  <si>
    <t>DESCRIÇÃO</t>
  </si>
  <si>
    <t>QTD</t>
  </si>
  <si>
    <t>Unidade</t>
  </si>
  <si>
    <t>VLR UNIT</t>
  </si>
  <si>
    <t>VLR TOTAL</t>
  </si>
  <si>
    <t>Camisa manga curta vermelha</t>
  </si>
  <si>
    <t>Gâmdola de bombeiro civil manga longa</t>
  </si>
  <si>
    <t>Calça</t>
  </si>
  <si>
    <t>Botas de segurança com solado antiderrapante e com CA - Certificado de Aprovação</t>
  </si>
  <si>
    <t>Par</t>
  </si>
  <si>
    <t>Blusa ou jaqueta</t>
  </si>
  <si>
    <t>Boné aba curva com logotipo BOMBEIRO CIVIL;</t>
  </si>
  <si>
    <t>ESTIMATIVA ANUAL DE EPI POR FUNCIONÁRIO</t>
  </si>
  <si>
    <t>Protetor auricular tipo plug</t>
  </si>
  <si>
    <t>Óculos de proteção</t>
  </si>
  <si>
    <t>Bota de segurança com CA - Certificado de Aprovação:</t>
  </si>
  <si>
    <t>Respirador descartável sem válvula</t>
  </si>
  <si>
    <t>EQUIPAMENTOS A SEREM DISPONIBILIZADOS POR POSTO</t>
  </si>
  <si>
    <t>Cinto de segurança tipo paraquedista: 2 conjuntos completos;</t>
  </si>
  <si>
    <t>Capacete de Alpinismo/Resgate: 1 por funcionário;</t>
  </si>
  <si>
    <t>Cabo de Salvamento: 30 metros</t>
  </si>
  <si>
    <t>Equipamento de Proteção Respiratória com cilindro e máscara facial completo;</t>
  </si>
  <si>
    <t>Creme de proteção solar FPS 30: 4l (repor quando estiver acabando);</t>
  </si>
  <si>
    <t>Sinalização: Cones</t>
  </si>
  <si>
    <t>Crachá de identificação com cordão OU presilha</t>
  </si>
  <si>
    <t>Relógio de Ponto Biométrico</t>
  </si>
  <si>
    <t>EPI</t>
  </si>
  <si>
    <t>Planilha de Custos e Formação de Preços  - Quadro Resumo</t>
  </si>
  <si>
    <t>TOTAL ESTIMADO DA LICITAÇÃO:</t>
  </si>
  <si>
    <t>Item</t>
  </si>
  <si>
    <t>Tipo de Serviço</t>
  </si>
  <si>
    <t>Quantidade de Empregados por Posto    (A)</t>
  </si>
  <si>
    <t xml:space="preserve">Quantidade
de Postos Por Mês (B)
</t>
  </si>
  <si>
    <t xml:space="preserve">(C) Quantidade total de empregados (A*B)
</t>
  </si>
  <si>
    <t>Quantidade de Postos Mês a ser Licitada              (B x 12 meses)</t>
  </si>
  <si>
    <r>
      <t xml:space="preserve">Valor Proposto por Posto (D) </t>
    </r>
    <r>
      <rPr>
        <b/>
        <sz val="11"/>
        <color rgb="FFFF0000"/>
        <rFont val="Calibri"/>
        <family val="2"/>
      </rPr>
      <t>Máximo aceitável</t>
    </r>
    <r>
      <rPr>
        <b/>
        <sz val="11"/>
        <color theme="1"/>
        <rFont val="Calibri"/>
        <family val="2"/>
      </rPr>
      <t xml:space="preserve">
</t>
    </r>
  </si>
  <si>
    <t xml:space="preserve">Valor Mensal do Serviço
(D x B)
</t>
  </si>
  <si>
    <t>GRUPO 1</t>
  </si>
  <si>
    <r>
      <rPr>
        <b/>
        <sz val="10"/>
        <rFont val="Arial"/>
        <family val="2"/>
      </rPr>
      <t xml:space="preserve">    </t>
    </r>
    <r>
      <rPr>
        <b/>
        <u/>
        <sz val="10"/>
        <rFont val="Arial"/>
        <family val="2"/>
      </rPr>
      <t>DADOS DO PROPONENTE:</t>
    </r>
  </si>
  <si>
    <t xml:space="preserve">   Nome:</t>
  </si>
  <si>
    <t xml:space="preserve"> Telefone:</t>
  </si>
  <si>
    <t xml:space="preserve">   Razão Social: </t>
  </si>
  <si>
    <t xml:space="preserve"> Celular:</t>
  </si>
  <si>
    <t xml:space="preserve">   CNPJ:</t>
  </si>
  <si>
    <t xml:space="preserve"> e-mail: </t>
  </si>
  <si>
    <t xml:space="preserve">   Dados Bancários</t>
  </si>
  <si>
    <t xml:space="preserve">   Endereço Completo:</t>
  </si>
  <si>
    <t>Validade da Proposta : 60 (sessenta) dias corridos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</si>
  <si>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</si>
  <si>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</si>
  <si>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>REGIME DE TRIBUTAÇÃO DO PROPONENTE</t>
  </si>
  <si>
    <t>Especificar o Tipo de Lucro:</t>
  </si>
  <si>
    <t>Assinatura:</t>
  </si>
  <si>
    <t>Bombeiro Civil Diurno</t>
  </si>
  <si>
    <t>Bombeiro Civil Noturno</t>
  </si>
  <si>
    <t>Valor Mensal dos Serviços</t>
  </si>
  <si>
    <t xml:space="preserve">Valor total anual dos serviços continuados dede bombeiro profissional civil (x 12 meses) </t>
  </si>
  <si>
    <t xml:space="preserve">Posto mensal – Posto 12h (12x36) </t>
  </si>
  <si>
    <t xml:space="preserve">Posto mensal - Posto 12h (12x36) </t>
  </si>
  <si>
    <t>23089.001930/2025-10</t>
  </si>
  <si>
    <t>Fita Zebrada</t>
  </si>
  <si>
    <t>Prancha Resgate completa com cintos</t>
  </si>
  <si>
    <t>Caixa de Ferramenta</t>
  </si>
  <si>
    <t>Martelo</t>
  </si>
  <si>
    <t>Chave de fenda comum</t>
  </si>
  <si>
    <t>Chave de fenda philip</t>
  </si>
  <si>
    <t>Grifo</t>
  </si>
  <si>
    <t>Trena</t>
  </si>
  <si>
    <t>Arco de Serra</t>
  </si>
  <si>
    <t>Alicate</t>
  </si>
  <si>
    <t>Alicate de corte a frio</t>
  </si>
  <si>
    <t>Machadinha</t>
  </si>
  <si>
    <t>Marreta de Borracha</t>
  </si>
  <si>
    <t>Estilete</t>
  </si>
  <si>
    <t>Tesoura</t>
  </si>
  <si>
    <t>Pé de Cabra</t>
  </si>
  <si>
    <t>Cadeira de rodas</t>
  </si>
  <si>
    <t>kit de primentos socorros</t>
  </si>
  <si>
    <t>SINDIBOMBEIROS SP e o SINDEPRESTEM - 2024/2025</t>
  </si>
  <si>
    <t>DD/MM/AAAA</t>
  </si>
  <si>
    <t>BOMBEIRO CIVIL - Posto 12h (12x36) - Noturno - 22h às 10h, de segunda a domingo</t>
  </si>
  <si>
    <t>BOMBEIRO CIVIL - Posto 12h (12x36) - Diurno - 10h às 22h, de segunda a domingo</t>
  </si>
  <si>
    <r>
      <t xml:space="preserve">Cesta Básica - </t>
    </r>
    <r>
      <rPr>
        <sz val="10"/>
        <color rgb="FFFF0000"/>
        <rFont val="Arial"/>
        <family val="2"/>
      </rPr>
      <t>(Cláusula 23º da CCT 2024/2025)</t>
    </r>
  </si>
  <si>
    <t>Cláusula 24 º da CCT 2024/2025</t>
  </si>
  <si>
    <t>Cláusula 22º da CCT 2024/2025</t>
  </si>
  <si>
    <r>
      <t xml:space="preserve">Benefício Social Familiar </t>
    </r>
    <r>
      <rPr>
        <sz val="10"/>
        <color rgb="FFFF0000"/>
        <rFont val="Arial"/>
        <family val="2"/>
      </rPr>
      <t>(Cláusula 87º da CCT 2024/2025)</t>
    </r>
  </si>
  <si>
    <r>
      <t>Seguro de vida</t>
    </r>
    <r>
      <rPr>
        <sz val="10"/>
        <color rgb="FFFF0000"/>
        <rFont val="Arial"/>
        <family val="2"/>
      </rPr>
      <t xml:space="preserve"> (Cláusulas 27º da CCT 2024/2025)</t>
    </r>
  </si>
  <si>
    <t>Local e data:</t>
  </si>
  <si>
    <t>Unidade de Medida</t>
  </si>
  <si>
    <t>Quantidade Mínima</t>
  </si>
  <si>
    <t>Quantidade Máxima</t>
  </si>
  <si>
    <t>Valor Unitário Máximo</t>
  </si>
  <si>
    <t>Valor Total</t>
  </si>
  <si>
    <t>Valor total anual das diárias</t>
  </si>
  <si>
    <t>VALOR ESTIMADO DA LICITAÇÃO</t>
  </si>
  <si>
    <t>Total</t>
  </si>
  <si>
    <t>Quantidade de horas diárias</t>
  </si>
  <si>
    <t>Montante A</t>
  </si>
  <si>
    <t xml:space="preserve">    Mão de obra</t>
  </si>
  <si>
    <t xml:space="preserve">    Encargos sociais</t>
  </si>
  <si>
    <t xml:space="preserve">   Vale transporte</t>
  </si>
  <si>
    <t xml:space="preserve">  Tíquete Refeição</t>
  </si>
  <si>
    <t>Total do montante A</t>
  </si>
  <si>
    <t>Montante B</t>
  </si>
  <si>
    <t xml:space="preserve">    Despesas Administrativas</t>
  </si>
  <si>
    <t xml:space="preserve">    Lucratividade</t>
  </si>
  <si>
    <t>Total do montante B</t>
  </si>
  <si>
    <t>SUBTOTAL (MONTANTE A + B)</t>
  </si>
  <si>
    <t>Imposto sobre faturamento (ISF)*</t>
  </si>
  <si>
    <t xml:space="preserve">ENGARGOS SOCIAIS - INTERMITENTE </t>
  </si>
  <si>
    <t>SUBMÓDULO 2.1 - 13º SALÁRIO E ADICIONAL DE FÉRIAS</t>
  </si>
  <si>
    <t>13º SALÁRIO E ADICIONAL DE FÉRIAS</t>
  </si>
  <si>
    <t>PERCENTUAL</t>
  </si>
  <si>
    <t>13º SALÁRIO</t>
  </si>
  <si>
    <t xml:space="preserve">ADICIONAL DE FÉRIAS </t>
  </si>
  <si>
    <t>SUBMÓDULO 2.2. ENCARGOS PREVIDENCIÁRIOS (GPS), FUNDO DE GARANTIA POR TEMPO INDETERMINADO 
(FGTS)  E OUTRAS CONTRIBUIÇÕES</t>
  </si>
  <si>
    <t>GPS, FGTS E OUTRAS CONTRIBUIÇÕES</t>
  </si>
  <si>
    <t>SALÁRIO EDUCAÇÃO</t>
  </si>
  <si>
    <t>SAT (RAT X FAP)</t>
  </si>
  <si>
    <t>SESC OU SESI</t>
  </si>
  <si>
    <t>SENAI OU SENAC</t>
  </si>
  <si>
    <t>MÓDULO 4: CUSTO DE REPOSIÇÃO DO PROFISSIONAL AUSENTE</t>
  </si>
  <si>
    <t>AUSÊNCIAS LEGAIS</t>
  </si>
  <si>
    <t>FÉRIAS</t>
  </si>
  <si>
    <t>* Impostos sobre Faturamento: impostos incidentes sobre o preço do serviço (Artigo 121 da Lei 14.133/2021).</t>
  </si>
  <si>
    <t>CÁLCULO DE DIÁRIAS PARA BOMBEIRO CIVIL DIURNO</t>
  </si>
  <si>
    <t>Valor da diária (12 horas ao dia)</t>
  </si>
  <si>
    <t>Valor estimado total para 100 diárias</t>
  </si>
  <si>
    <t>Pis, Cofins e ISS</t>
  </si>
  <si>
    <t>POSTO 12X36 
NOTURNO DAS 22H ÀS 10H</t>
  </si>
  <si>
    <t>POSTO 12X36 
DIURNO DAS 10H ÀS 22H</t>
  </si>
  <si>
    <r>
      <rPr>
        <b/>
        <sz val="11"/>
        <color rgb="FF000000"/>
        <rFont val="Calibri"/>
        <family val="2"/>
      </rPr>
      <t>Observação:</t>
    </r>
    <r>
      <rPr>
        <sz val="11"/>
        <color rgb="FF000000"/>
        <rFont val="Calibri"/>
      </rPr>
      <t xml:space="preserve"> Conforme entendimento do Tribunal de Contas da União, Acórdão nº 1.186/2017 - Plenário, a Administração " 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12.506/2011" (Enunciado do Boletim de Jurisprudência nº 176/2017).</t>
    </r>
  </si>
  <si>
    <t>Adicional de Periculosidade</t>
  </si>
  <si>
    <r>
      <t xml:space="preserve">Valor do salárioxhora sem periculosidade - </t>
    </r>
    <r>
      <rPr>
        <b/>
        <sz val="11"/>
        <color rgb="FF0000FF"/>
        <rFont val="Arial"/>
        <family val="2"/>
      </rPr>
      <t>VSH (s/peri) = (Valor do salário normativo / 180 h)</t>
    </r>
  </si>
  <si>
    <t>Nota: 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2.506/2011" (Enunciado do Boletim de Jurisprudência nº 176/2017).</t>
  </si>
  <si>
    <t>ANEXO X - Planilha de custos preenchida Adm - Diárias</t>
  </si>
  <si>
    <t>ANEXO X
MODELO PLANILHA DE CUSTOS E FORMAÇÕES DE PREÇOS</t>
  </si>
  <si>
    <r>
      <t xml:space="preserve">Auxílio Creche </t>
    </r>
    <r>
      <rPr>
        <sz val="10"/>
        <color rgb="FFFF0000"/>
        <rFont val="Arial"/>
        <family val="2"/>
      </rPr>
      <t>(Cláusula 26º da CCT 2024/2025)</t>
    </r>
  </si>
  <si>
    <r>
      <t>Auxílio Creche</t>
    </r>
    <r>
      <rPr>
        <sz val="10"/>
        <color rgb="FFFF0000"/>
        <rFont val="Arial"/>
        <family val="2"/>
      </rPr>
      <t xml:space="preserve"> (Cláusula 26º da CCT 2024/2025)</t>
    </r>
  </si>
  <si>
    <r>
      <t xml:space="preserve">Outros - Auxílio filho deficiente </t>
    </r>
    <r>
      <rPr>
        <sz val="10"/>
        <color rgb="FFFF0000"/>
        <rFont val="Arial"/>
        <family val="2"/>
      </rPr>
      <t>(Cláusula 31º da CCT 2024/2025)</t>
    </r>
  </si>
  <si>
    <r>
      <t xml:space="preserve">Outros - Assistência médica </t>
    </r>
    <r>
      <rPr>
        <sz val="10"/>
        <color rgb="FFFF0000"/>
        <rFont val="Arial"/>
        <family val="2"/>
      </rPr>
      <t>(Cláusula 32º da CCT 2024/2025)</t>
    </r>
  </si>
  <si>
    <r>
      <t xml:space="preserve">Outros - </t>
    </r>
    <r>
      <rPr>
        <sz val="10"/>
        <rFont val="Arial"/>
        <family val="2"/>
      </rPr>
      <t>Assistência médica</t>
    </r>
    <r>
      <rPr>
        <sz val="10"/>
        <color rgb="FFFF0000"/>
        <rFont val="Arial"/>
        <family val="2"/>
      </rPr>
      <t xml:space="preserve"> (Cláusula 32º da CCT 2024/2025)</t>
    </r>
  </si>
  <si>
    <t>Multa sobre FGTS e contribuição social sobre o aviso prévio indenizado e sobre o aviso prévio trabalhado  (Alterado conforme Lei  nº  13.932/2019 )</t>
  </si>
  <si>
    <t>Incidência de GPS, FGTS e outras contribuições sobre o Aviso Prévio Trabalhado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</si>
</sst>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"/>
    <numFmt numFmtId="167" formatCode="d/m/yyyy"/>
    <numFmt numFmtId="168" formatCode="_-* #,##0.00_-;\-* #,##0.00_-;_-* \-??_-;_-@"/>
    <numFmt numFmtId="169" formatCode="_-* #,##0.00_-;\-* #,##0.00_-;_-* &quot;-&quot;??_-;_-@"/>
    <numFmt numFmtId="170" formatCode="0.0000%"/>
    <numFmt numFmtId="171" formatCode="0.0"/>
    <numFmt numFmtId="172" formatCode="_(&quot;R$ &quot;* #,##0.00_);_(&quot;R$ &quot;* \(#,##0.00\);_(&quot;R$ &quot;* &quot;-&quot;??_);_(@_)"/>
    <numFmt numFmtId="173" formatCode="_-* #,##0.000_-;\-* #,##0.000_-;_-* &quot;-&quot;??_-;_-@"/>
    <numFmt numFmtId="174" formatCode="0.000%"/>
    <numFmt numFmtId="175" formatCode="[$R$ -416]#,##0.00"/>
    <numFmt numFmtId="176" formatCode="_-&quot;R$&quot;\ * #,##0.00_-;\-&quot;R$&quot;\ * #,##0.00_-;_-&quot;R$&quot;\ * &quot;-&quot;??_-;_-@"/>
    <numFmt numFmtId="177" formatCode="&quot;R$&quot;\ #,##0.00"/>
    <numFmt numFmtId="178" formatCode="_-&quot;R$ &quot;* #,##0.00_-;&quot;-R$ &quot;* #,##0.00_-;_-&quot;R$ &quot;* \-??_-;_-@_-"/>
    <numFmt numFmtId="179" formatCode="_-* #,##0.00_-;\-* #,##0.00_-;_-* \-??_-;_-@_-"/>
  </numFmts>
  <fonts count="49" x14ac:knownFonts="1">
    <font>
      <sz val="11"/>
      <color rgb="FF000000"/>
      <name val="Calibri"/>
    </font>
    <font>
      <b/>
      <sz val="12"/>
      <color rgb="FF000000"/>
      <name val="Arial"/>
      <family val="2"/>
    </font>
    <font>
      <sz val="11"/>
      <name val="Calibri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b/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rgb="FF0000FF"/>
      <name val="Calibri"/>
      <family val="2"/>
    </font>
    <font>
      <b/>
      <sz val="12"/>
      <color theme="1"/>
      <name val="Calibri"/>
      <family val="2"/>
    </font>
    <font>
      <b/>
      <sz val="11"/>
      <color rgb="FF0000FF"/>
      <name val="Arial"/>
      <family val="2"/>
    </font>
    <font>
      <b/>
      <sz val="18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i/>
      <u/>
      <sz val="10"/>
      <name val="Arial"/>
      <family val="2"/>
    </font>
    <font>
      <u/>
      <sz val="11"/>
      <color theme="10"/>
      <name val="Calibri"/>
      <family val="2"/>
    </font>
    <font>
      <sz val="9"/>
      <color rgb="FF00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CC0D9"/>
        <bgColor rgb="FFCCC0D9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  <fill>
      <patternFill patternType="solid">
        <fgColor rgb="FFA5A5A5"/>
        <bgColor rgb="FFA5A5A5"/>
      </patternFill>
    </fill>
    <fill>
      <patternFill patternType="solid">
        <fgColor rgb="FFFF00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5C2C2"/>
        <bgColor rgb="FFC0C0C0"/>
      </patternFill>
    </fill>
    <fill>
      <patternFill patternType="solid">
        <fgColor rgb="FFFFFFFF"/>
        <bgColor rgb="FFFEF2CB"/>
      </patternFill>
    </fill>
    <fill>
      <patternFill patternType="solid">
        <fgColor rgb="FFD8D8D8"/>
        <bgColor rgb="FFE7E6E6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</fills>
  <borders count="8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44" fontId="24" fillId="0" borderId="0" applyFont="0" applyFill="0" applyBorder="0" applyAlignment="0" applyProtection="0"/>
    <xf numFmtId="0" fontId="41" fillId="0" borderId="16"/>
    <xf numFmtId="179" fontId="41" fillId="0" borderId="16" applyBorder="0" applyProtection="0"/>
    <xf numFmtId="178" fontId="41" fillId="0" borderId="16" applyBorder="0" applyProtection="0"/>
    <xf numFmtId="9" fontId="41" fillId="0" borderId="16" applyBorder="0" applyProtection="0"/>
    <xf numFmtId="0" fontId="42" fillId="0" borderId="16"/>
    <xf numFmtId="0" fontId="43" fillId="0" borderId="16"/>
    <xf numFmtId="179" fontId="43" fillId="0" borderId="16" applyFill="0" applyBorder="0" applyAlignment="0" applyProtection="0"/>
    <xf numFmtId="179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172" fontId="43" fillId="0" borderId="16" applyFill="0" applyBorder="0" applyAlignment="0" applyProtection="0"/>
    <xf numFmtId="9" fontId="43" fillId="0" borderId="16" applyFill="0" applyBorder="0" applyAlignment="0" applyProtection="0"/>
    <xf numFmtId="0" fontId="43" fillId="0" borderId="16"/>
    <xf numFmtId="0" fontId="47" fillId="0" borderId="0" applyNumberFormat="0" applyFill="0" applyBorder="0" applyAlignment="0" applyProtection="0"/>
  </cellStyleXfs>
  <cellXfs count="480">
    <xf numFmtId="0" fontId="0" fillId="0" borderId="0" xfId="0"/>
    <xf numFmtId="0" fontId="4" fillId="4" borderId="4" xfId="0" applyFont="1" applyFill="1" applyBorder="1"/>
    <xf numFmtId="0" fontId="5" fillId="4" borderId="5" xfId="0" applyFont="1" applyFill="1" applyBorder="1" applyAlignment="1">
      <alignment horizontal="center"/>
    </xf>
    <xf numFmtId="0" fontId="7" fillId="0" borderId="0" xfId="0" applyFont="1"/>
    <xf numFmtId="0" fontId="6" fillId="4" borderId="5" xfId="0" applyFont="1" applyFill="1" applyBorder="1" applyAlignment="1">
      <alignment horizontal="left"/>
    </xf>
    <xf numFmtId="0" fontId="6" fillId="4" borderId="5" xfId="0" applyFont="1" applyFill="1" applyBorder="1"/>
    <xf numFmtId="0" fontId="4" fillId="4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left"/>
    </xf>
    <xf numFmtId="0" fontId="7" fillId="4" borderId="5" xfId="0" applyFont="1" applyFill="1" applyBorder="1"/>
    <xf numFmtId="0" fontId="5" fillId="4" borderId="4" xfId="0" applyFont="1" applyFill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7" xfId="0" applyFont="1" applyFill="1" applyBorder="1"/>
    <xf numFmtId="0" fontId="4" fillId="4" borderId="18" xfId="0" applyFont="1" applyFill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166" fontId="4" fillId="4" borderId="4" xfId="0" applyNumberFormat="1" applyFont="1" applyFill="1" applyBorder="1"/>
    <xf numFmtId="0" fontId="4" fillId="0" borderId="7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168" fontId="7" fillId="4" borderId="4" xfId="0" applyNumberFormat="1" applyFont="1" applyFill="1" applyBorder="1"/>
    <xf numFmtId="169" fontId="8" fillId="4" borderId="4" xfId="0" applyNumberFormat="1" applyFont="1" applyFill="1" applyBorder="1"/>
    <xf numFmtId="0" fontId="8" fillId="4" borderId="4" xfId="0" applyFont="1" applyFill="1" applyBorder="1"/>
    <xf numFmtId="0" fontId="7" fillId="0" borderId="5" xfId="0" applyFont="1" applyBorder="1" applyAlignment="1">
      <alignment horizontal="center"/>
    </xf>
    <xf numFmtId="0" fontId="7" fillId="4" borderId="17" xfId="0" applyFont="1" applyFill="1" applyBorder="1"/>
    <xf numFmtId="0" fontId="7" fillId="4" borderId="18" xfId="0" applyFont="1" applyFill="1" applyBorder="1"/>
    <xf numFmtId="0" fontId="7" fillId="4" borderId="5" xfId="0" applyFont="1" applyFill="1" applyBorder="1" applyAlignment="1">
      <alignment horizontal="center"/>
    </xf>
    <xf numFmtId="0" fontId="7" fillId="4" borderId="25" xfId="0" applyFont="1" applyFill="1" applyBorder="1"/>
    <xf numFmtId="166" fontId="7" fillId="0" borderId="0" xfId="0" applyNumberFormat="1" applyFont="1" applyAlignment="1">
      <alignment horizontal="left"/>
    </xf>
    <xf numFmtId="166" fontId="4" fillId="0" borderId="5" xfId="0" applyNumberFormat="1" applyFont="1" applyBorder="1"/>
    <xf numFmtId="9" fontId="4" fillId="0" borderId="5" xfId="0" applyNumberFormat="1" applyFont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166" fontId="8" fillId="0" borderId="0" xfId="0" applyNumberFormat="1" applyFont="1" applyAlignment="1">
      <alignment horizontal="left"/>
    </xf>
    <xf numFmtId="0" fontId="4" fillId="0" borderId="0" xfId="0" applyFont="1"/>
    <xf numFmtId="166" fontId="4" fillId="0" borderId="0" xfId="0" applyNumberFormat="1" applyFont="1" applyAlignment="1">
      <alignment horizontal="left"/>
    </xf>
    <xf numFmtId="0" fontId="5" fillId="3" borderId="5" xfId="0" applyFont="1" applyFill="1" applyBorder="1"/>
    <xf numFmtId="170" fontId="8" fillId="0" borderId="5" xfId="0" applyNumberFormat="1" applyFont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6" fontId="5" fillId="0" borderId="2" xfId="0" applyNumberFormat="1" applyFont="1" applyBorder="1" applyAlignment="1">
      <alignment horizontal="left"/>
    </xf>
    <xf numFmtId="166" fontId="5" fillId="0" borderId="5" xfId="0" applyNumberFormat="1" applyFont="1" applyBorder="1" applyAlignment="1">
      <alignment horizontal="left"/>
    </xf>
    <xf numFmtId="166" fontId="5" fillId="7" borderId="5" xfId="0" applyNumberFormat="1" applyFont="1" applyFill="1" applyBorder="1" applyAlignment="1">
      <alignment horizontal="left"/>
    </xf>
    <xf numFmtId="169" fontId="4" fillId="4" borderId="4" xfId="0" applyNumberFormat="1" applyFont="1" applyFill="1" applyBorder="1"/>
    <xf numFmtId="10" fontId="4" fillId="0" borderId="5" xfId="0" applyNumberFormat="1" applyFont="1" applyBorder="1" applyAlignment="1">
      <alignment horizontal="center"/>
    </xf>
    <xf numFmtId="166" fontId="4" fillId="0" borderId="5" xfId="0" applyNumberFormat="1" applyFont="1" applyBorder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171" fontId="7" fillId="0" borderId="5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0" fontId="4" fillId="0" borderId="3" xfId="0" applyNumberFormat="1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0" fontId="5" fillId="3" borderId="5" xfId="0" applyNumberFormat="1" applyFont="1" applyFill="1" applyBorder="1" applyAlignment="1">
      <alignment horizontal="center"/>
    </xf>
    <xf numFmtId="166" fontId="5" fillId="3" borderId="5" xfId="0" applyNumberFormat="1" applyFont="1" applyFill="1" applyBorder="1" applyAlignment="1">
      <alignment horizontal="left"/>
    </xf>
    <xf numFmtId="0" fontId="11" fillId="4" borderId="32" xfId="0" applyFont="1" applyFill="1" applyBorder="1"/>
    <xf numFmtId="172" fontId="6" fillId="4" borderId="33" xfId="0" applyNumberFormat="1" applyFont="1" applyFill="1" applyBorder="1" applyAlignment="1">
      <alignment horizontal="center"/>
    </xf>
    <xf numFmtId="0" fontId="11" fillId="4" borderId="32" xfId="0" applyFont="1" applyFill="1" applyBorder="1" applyAlignment="1">
      <alignment horizontal="center"/>
    </xf>
    <xf numFmtId="172" fontId="6" fillId="4" borderId="34" xfId="0" applyNumberFormat="1" applyFont="1" applyFill="1" applyBorder="1" applyAlignment="1">
      <alignment horizontal="center"/>
    </xf>
    <xf numFmtId="0" fontId="11" fillId="4" borderId="32" xfId="0" applyFont="1" applyFill="1" applyBorder="1" applyAlignment="1">
      <alignment horizontal="left"/>
    </xf>
    <xf numFmtId="0" fontId="11" fillId="4" borderId="35" xfId="0" applyFont="1" applyFill="1" applyBorder="1"/>
    <xf numFmtId="0" fontId="10" fillId="4" borderId="17" xfId="0" applyFont="1" applyFill="1" applyBorder="1" applyAlignment="1">
      <alignment horizontal="right"/>
    </xf>
    <xf numFmtId="173" fontId="10" fillId="4" borderId="36" xfId="0" applyNumberFormat="1" applyFont="1" applyFill="1" applyBorder="1" applyAlignment="1">
      <alignment horizontal="right"/>
    </xf>
    <xf numFmtId="0" fontId="11" fillId="4" borderId="37" xfId="0" applyFont="1" applyFill="1" applyBorder="1"/>
    <xf numFmtId="172" fontId="6" fillId="4" borderId="38" xfId="0" applyNumberFormat="1" applyFont="1" applyFill="1" applyBorder="1" applyAlignment="1">
      <alignment horizontal="center"/>
    </xf>
    <xf numFmtId="172" fontId="6" fillId="4" borderId="39" xfId="0" applyNumberFormat="1" applyFont="1" applyFill="1" applyBorder="1"/>
    <xf numFmtId="0" fontId="12" fillId="4" borderId="4" xfId="0" applyFont="1" applyFill="1" applyBorder="1"/>
    <xf numFmtId="0" fontId="6" fillId="3" borderId="5" xfId="0" applyFont="1" applyFill="1" applyBorder="1" applyAlignment="1">
      <alignment horizontal="center"/>
    </xf>
    <xf numFmtId="10" fontId="7" fillId="0" borderId="5" xfId="0" applyNumberFormat="1" applyFont="1" applyBorder="1" applyAlignment="1">
      <alignment horizontal="center"/>
    </xf>
    <xf numFmtId="10" fontId="8" fillId="0" borderId="5" xfId="0" applyNumberFormat="1" applyFont="1" applyBorder="1" applyAlignment="1">
      <alignment horizontal="center"/>
    </xf>
    <xf numFmtId="166" fontId="5" fillId="0" borderId="0" xfId="0" applyNumberFormat="1" applyFont="1" applyAlignment="1">
      <alignment horizontal="left"/>
    </xf>
    <xf numFmtId="166" fontId="5" fillId="9" borderId="5" xfId="0" applyNumberFormat="1" applyFont="1" applyFill="1" applyBorder="1" applyAlignment="1">
      <alignment horizontal="left"/>
    </xf>
    <xf numFmtId="174" fontId="8" fillId="0" borderId="5" xfId="0" applyNumberFormat="1" applyFont="1" applyBorder="1" applyAlignment="1">
      <alignment horizontal="center"/>
    </xf>
    <xf numFmtId="174" fontId="4" fillId="0" borderId="5" xfId="0" applyNumberFormat="1" applyFont="1" applyBorder="1" applyAlignment="1">
      <alignment horizontal="center"/>
    </xf>
    <xf numFmtId="10" fontId="7" fillId="3" borderId="5" xfId="0" applyNumberFormat="1" applyFont="1" applyFill="1" applyBorder="1" applyAlignment="1">
      <alignment horizontal="center"/>
    </xf>
    <xf numFmtId="166" fontId="4" fillId="3" borderId="5" xfId="0" applyNumberFormat="1" applyFont="1" applyFill="1" applyBorder="1" applyAlignment="1">
      <alignment horizontal="center"/>
    </xf>
    <xf numFmtId="0" fontId="4" fillId="8" borderId="4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70" fontId="7" fillId="0" borderId="5" xfId="0" applyNumberFormat="1" applyFont="1" applyBorder="1" applyAlignment="1">
      <alignment horizontal="center"/>
    </xf>
    <xf numFmtId="166" fontId="7" fillId="0" borderId="5" xfId="0" applyNumberFormat="1" applyFont="1" applyBorder="1" applyAlignment="1">
      <alignment horizontal="left"/>
    </xf>
    <xf numFmtId="0" fontId="7" fillId="4" borderId="4" xfId="0" applyFont="1" applyFill="1" applyBorder="1"/>
    <xf numFmtId="4" fontId="7" fillId="4" borderId="4" xfId="0" applyNumberFormat="1" applyFont="1" applyFill="1" applyBorder="1"/>
    <xf numFmtId="170" fontId="7" fillId="0" borderId="3" xfId="0" applyNumberFormat="1" applyFont="1" applyBorder="1" applyAlignment="1">
      <alignment horizontal="center"/>
    </xf>
    <xf numFmtId="0" fontId="7" fillId="4" borderId="17" xfId="0" applyFont="1" applyFill="1" applyBorder="1" applyAlignment="1">
      <alignment horizontal="left" vertical="center"/>
    </xf>
    <xf numFmtId="0" fontId="7" fillId="3" borderId="5" xfId="0" applyFont="1" applyFill="1" applyBorder="1"/>
    <xf numFmtId="166" fontId="6" fillId="3" borderId="5" xfId="0" applyNumberFormat="1" applyFont="1" applyFill="1" applyBorder="1" applyAlignment="1">
      <alignment horizontal="left"/>
    </xf>
    <xf numFmtId="166" fontId="13" fillId="3" borderId="4" xfId="0" applyNumberFormat="1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166" fontId="7" fillId="4" borderId="5" xfId="0" applyNumberFormat="1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7" fillId="4" borderId="4" xfId="0" applyFont="1" applyFill="1" applyBorder="1" applyAlignment="1">
      <alignment horizontal="center"/>
    </xf>
    <xf numFmtId="166" fontId="7" fillId="4" borderId="4" xfId="0" applyNumberFormat="1" applyFont="1" applyFill="1" applyBorder="1"/>
    <xf numFmtId="0" fontId="21" fillId="0" borderId="0" xfId="0" applyFont="1" applyAlignment="1">
      <alignment horizontal="center"/>
    </xf>
    <xf numFmtId="0" fontId="22" fillId="9" borderId="5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4" fillId="0" borderId="5" xfId="0" applyFont="1" applyBorder="1"/>
    <xf numFmtId="0" fontId="0" fillId="0" borderId="5" xfId="0" applyBorder="1" applyAlignment="1">
      <alignment horizontal="right"/>
    </xf>
    <xf numFmtId="166" fontId="25" fillId="0" borderId="5" xfId="0" applyNumberFormat="1" applyFont="1" applyBorder="1" applyAlignment="1">
      <alignment vertical="center"/>
    </xf>
    <xf numFmtId="166" fontId="0" fillId="0" borderId="5" xfId="0" applyNumberFormat="1" applyBorder="1" applyAlignment="1">
      <alignment horizontal="center" vertical="center"/>
    </xf>
    <xf numFmtId="0" fontId="27" fillId="0" borderId="0" xfId="0" applyFont="1"/>
    <xf numFmtId="166" fontId="0" fillId="0" borderId="5" xfId="0" applyNumberFormat="1" applyBorder="1"/>
    <xf numFmtId="166" fontId="28" fillId="11" borderId="5" xfId="0" applyNumberFormat="1" applyFont="1" applyFill="1" applyBorder="1" applyAlignment="1">
      <alignment vertical="center"/>
    </xf>
    <xf numFmtId="176" fontId="0" fillId="0" borderId="5" xfId="0" applyNumberFormat="1" applyBorder="1"/>
    <xf numFmtId="176" fontId="28" fillId="11" borderId="5" xfId="0" applyNumberFormat="1" applyFont="1" applyFill="1" applyBorder="1"/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8" fillId="4" borderId="16" xfId="0" applyFont="1" applyFill="1" applyBorder="1"/>
    <xf numFmtId="0" fontId="4" fillId="8" borderId="16" xfId="0" applyFont="1" applyFill="1" applyBorder="1" applyAlignment="1">
      <alignment vertical="center"/>
    </xf>
    <xf numFmtId="0" fontId="4" fillId="4" borderId="16" xfId="0" applyFont="1" applyFill="1" applyBorder="1"/>
    <xf numFmtId="164" fontId="0" fillId="13" borderId="0" xfId="0" applyNumberFormat="1" applyFill="1"/>
    <xf numFmtId="0" fontId="0" fillId="0" borderId="16" xfId="0" applyBorder="1"/>
    <xf numFmtId="0" fontId="23" fillId="0" borderId="16" xfId="0" applyFont="1" applyBorder="1"/>
    <xf numFmtId="175" fontId="26" fillId="0" borderId="16" xfId="0" applyNumberFormat="1" applyFont="1" applyBorder="1"/>
    <xf numFmtId="0" fontId="26" fillId="0" borderId="16" xfId="0" applyFont="1" applyBorder="1"/>
    <xf numFmtId="0" fontId="27" fillId="0" borderId="16" xfId="0" applyFont="1" applyBorder="1"/>
    <xf numFmtId="0" fontId="30" fillId="8" borderId="16" xfId="0" applyFont="1" applyFill="1" applyBorder="1" applyAlignment="1">
      <alignment vertical="center"/>
    </xf>
    <xf numFmtId="0" fontId="35" fillId="0" borderId="0" xfId="0" applyFont="1"/>
    <xf numFmtId="0" fontId="33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left" vertical="center"/>
    </xf>
    <xf numFmtId="0" fontId="35" fillId="0" borderId="17" xfId="0" applyFont="1" applyBorder="1" applyAlignment="1">
      <alignment horizontal="center" vertical="center"/>
    </xf>
    <xf numFmtId="0" fontId="35" fillId="0" borderId="44" xfId="0" applyFont="1" applyBorder="1" applyAlignment="1">
      <alignment horizontal="center" vertical="center"/>
    </xf>
    <xf numFmtId="166" fontId="35" fillId="0" borderId="25" xfId="0" applyNumberFormat="1" applyFont="1" applyBorder="1" applyAlignment="1">
      <alignment horizontal="center" vertical="center"/>
    </xf>
    <xf numFmtId="166" fontId="35" fillId="0" borderId="5" xfId="0" applyNumberFormat="1" applyFont="1" applyBorder="1" applyAlignment="1">
      <alignment vertical="center"/>
    </xf>
    <xf numFmtId="0" fontId="33" fillId="0" borderId="21" xfId="0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45" xfId="0" applyFont="1" applyBorder="1" applyAlignment="1">
      <alignment horizontal="center" vertical="center"/>
    </xf>
    <xf numFmtId="166" fontId="35" fillId="0" borderId="27" xfId="0" applyNumberFormat="1" applyFont="1" applyBorder="1" applyAlignment="1">
      <alignment horizontal="center" vertical="center"/>
    </xf>
    <xf numFmtId="166" fontId="35" fillId="0" borderId="21" xfId="0" applyNumberFormat="1" applyFont="1" applyBorder="1" applyAlignment="1">
      <alignment vertical="center"/>
    </xf>
    <xf numFmtId="168" fontId="40" fillId="14" borderId="25" xfId="0" applyNumberFormat="1" applyFont="1" applyFill="1" applyBorder="1" applyAlignment="1">
      <alignment horizontal="left" vertical="center"/>
    </xf>
    <xf numFmtId="168" fontId="40" fillId="14" borderId="20" xfId="0" applyNumberFormat="1" applyFont="1" applyFill="1" applyBorder="1" applyAlignment="1">
      <alignment horizontal="left" vertical="center"/>
    </xf>
    <xf numFmtId="0" fontId="35" fillId="0" borderId="21" xfId="0" applyFont="1" applyBorder="1" applyAlignment="1">
      <alignment horizontal="left" vertical="center"/>
    </xf>
    <xf numFmtId="44" fontId="33" fillId="15" borderId="44" xfId="1" applyFont="1" applyFill="1" applyBorder="1" applyAlignment="1">
      <alignment horizontal="right" vertical="center" wrapText="1"/>
    </xf>
    <xf numFmtId="0" fontId="44" fillId="16" borderId="16" xfId="2" applyFont="1" applyFill="1"/>
    <xf numFmtId="0" fontId="44" fillId="16" borderId="16" xfId="2" applyFont="1" applyFill="1" applyAlignment="1">
      <alignment horizontal="center"/>
    </xf>
    <xf numFmtId="168" fontId="47" fillId="14" borderId="20" xfId="25" applyNumberFormat="1" applyFill="1" applyBorder="1" applyAlignment="1">
      <alignment horizontal="left" vertical="center"/>
    </xf>
    <xf numFmtId="0" fontId="0" fillId="19" borderId="5" xfId="0" applyFill="1" applyBorder="1" applyAlignment="1">
      <alignment horizontal="center" vertical="center"/>
    </xf>
    <xf numFmtId="166" fontId="25" fillId="19" borderId="5" xfId="0" applyNumberFormat="1" applyFont="1" applyFill="1" applyBorder="1" applyAlignment="1">
      <alignment vertical="center"/>
    </xf>
    <xf numFmtId="166" fontId="0" fillId="19" borderId="5" xfId="0" applyNumberFormat="1" applyFill="1" applyBorder="1" applyAlignment="1">
      <alignment horizontal="center" vertical="center"/>
    </xf>
    <xf numFmtId="0" fontId="0" fillId="19" borderId="0" xfId="0" applyFill="1"/>
    <xf numFmtId="175" fontId="26" fillId="19" borderId="16" xfId="0" applyNumberFormat="1" applyFont="1" applyFill="1" applyBorder="1"/>
    <xf numFmtId="0" fontId="27" fillId="19" borderId="16" xfId="0" applyFont="1" applyFill="1" applyBorder="1"/>
    <xf numFmtId="0" fontId="24" fillId="0" borderId="17" xfId="0" applyFont="1" applyBorder="1"/>
    <xf numFmtId="0" fontId="24" fillId="19" borderId="17" xfId="0" applyFont="1" applyFill="1" applyBorder="1"/>
    <xf numFmtId="0" fontId="0" fillId="0" borderId="25" xfId="0" applyBorder="1" applyAlignment="1">
      <alignment horizontal="center" vertical="center"/>
    </xf>
    <xf numFmtId="0" fontId="0" fillId="19" borderId="25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2" fillId="9" borderId="21" xfId="0" applyFont="1" applyFill="1" applyBorder="1" applyAlignment="1">
      <alignment horizontal="center"/>
    </xf>
    <xf numFmtId="0" fontId="0" fillId="0" borderId="44" xfId="0" applyBorder="1" applyAlignment="1">
      <alignment horizontal="right"/>
    </xf>
    <xf numFmtId="0" fontId="0" fillId="19" borderId="44" xfId="0" applyFill="1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24" fillId="0" borderId="20" xfId="0" applyFont="1" applyBorder="1"/>
    <xf numFmtId="166" fontId="25" fillId="0" borderId="25" xfId="0" applyNumberFormat="1" applyFont="1" applyBorder="1" applyAlignment="1">
      <alignment vertical="center"/>
    </xf>
    <xf numFmtId="0" fontId="24" fillId="0" borderId="22" xfId="0" applyFont="1" applyBorder="1" applyAlignment="1">
      <alignment horizontal="center" vertical="center"/>
    </xf>
    <xf numFmtId="44" fontId="0" fillId="0" borderId="0" xfId="0" applyNumberFormat="1"/>
    <xf numFmtId="43" fontId="0" fillId="0" borderId="0" xfId="0" applyNumberFormat="1"/>
    <xf numFmtId="43" fontId="4" fillId="4" borderId="4" xfId="0" applyNumberFormat="1" applyFont="1" applyFill="1" applyBorder="1"/>
    <xf numFmtId="43" fontId="0" fillId="18" borderId="0" xfId="0" applyNumberFormat="1" applyFill="1"/>
    <xf numFmtId="10" fontId="8" fillId="19" borderId="5" xfId="0" applyNumberFormat="1" applyFont="1" applyFill="1" applyBorder="1" applyAlignment="1">
      <alignment horizontal="center"/>
    </xf>
    <xf numFmtId="43" fontId="0" fillId="19" borderId="0" xfId="0" applyNumberFormat="1" applyFill="1"/>
    <xf numFmtId="0" fontId="33" fillId="19" borderId="16" xfId="0" applyFont="1" applyFill="1" applyBorder="1" applyAlignment="1">
      <alignment horizontal="right" vertical="center" wrapText="1"/>
    </xf>
    <xf numFmtId="44" fontId="33" fillId="19" borderId="16" xfId="1" applyFont="1" applyFill="1" applyBorder="1" applyAlignment="1">
      <alignment horizontal="right" vertical="center" wrapText="1"/>
    </xf>
    <xf numFmtId="0" fontId="22" fillId="0" borderId="17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177" fontId="25" fillId="0" borderId="44" xfId="0" applyNumberFormat="1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8" fontId="25" fillId="0" borderId="44" xfId="0" applyNumberFormat="1" applyFont="1" applyBorder="1" applyAlignment="1">
      <alignment horizontal="center" vertical="center"/>
    </xf>
    <xf numFmtId="16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44" xfId="0" applyBorder="1"/>
    <xf numFmtId="0" fontId="40" fillId="0" borderId="44" xfId="0" applyFont="1" applyBorder="1" applyAlignment="1">
      <alignment horizontal="center"/>
    </xf>
    <xf numFmtId="0" fontId="0" fillId="0" borderId="44" xfId="0" applyBorder="1" applyAlignment="1">
      <alignment horizontal="left"/>
    </xf>
    <xf numFmtId="166" fontId="0" fillId="0" borderId="44" xfId="0" applyNumberFormat="1" applyBorder="1" applyAlignment="1">
      <alignment horizontal="center"/>
    </xf>
    <xf numFmtId="165" fontId="0" fillId="0" borderId="0" xfId="0" applyNumberFormat="1" applyAlignment="1">
      <alignment horizontal="left"/>
    </xf>
    <xf numFmtId="9" fontId="0" fillId="0" borderId="0" xfId="0" applyNumberFormat="1" applyAlignment="1">
      <alignment horizontal="center"/>
    </xf>
    <xf numFmtId="0" fontId="40" fillId="0" borderId="44" xfId="0" applyFont="1" applyBorder="1" applyAlignment="1">
      <alignment horizontal="left"/>
    </xf>
    <xf numFmtId="0" fontId="40" fillId="0" borderId="0" xfId="0" applyFont="1"/>
    <xf numFmtId="0" fontId="0" fillId="0" borderId="71" xfId="0" applyBorder="1"/>
    <xf numFmtId="0" fontId="0" fillId="0" borderId="72" xfId="0" applyBorder="1" applyAlignment="1">
      <alignment horizontal="center"/>
    </xf>
    <xf numFmtId="0" fontId="40" fillId="22" borderId="74" xfId="0" applyFont="1" applyFill="1" applyBorder="1" applyAlignment="1">
      <alignment horizontal="center" vertical="center"/>
    </xf>
    <xf numFmtId="0" fontId="40" fillId="22" borderId="44" xfId="0" applyFont="1" applyFill="1" applyBorder="1" applyAlignment="1">
      <alignment horizontal="center" vertical="center" wrapText="1"/>
    </xf>
    <xf numFmtId="0" fontId="40" fillId="22" borderId="75" xfId="0" applyFont="1" applyFill="1" applyBorder="1" applyAlignment="1">
      <alignment horizontal="center" vertical="center"/>
    </xf>
    <xf numFmtId="0" fontId="40" fillId="21" borderId="74" xfId="0" applyFont="1" applyFill="1" applyBorder="1" applyAlignment="1">
      <alignment horizontal="center" vertical="center"/>
    </xf>
    <xf numFmtId="0" fontId="40" fillId="21" borderId="44" xfId="0" applyFont="1" applyFill="1" applyBorder="1" applyAlignment="1">
      <alignment vertical="center" wrapText="1"/>
    </xf>
    <xf numFmtId="10" fontId="40" fillId="21" borderId="75" xfId="0" applyNumberFormat="1" applyFont="1" applyFill="1" applyBorder="1" applyAlignment="1">
      <alignment horizontal="center" vertical="center"/>
    </xf>
    <xf numFmtId="0" fontId="40" fillId="21" borderId="44" xfId="0" applyFont="1" applyFill="1" applyBorder="1" applyAlignment="1">
      <alignment horizontal="left" vertical="center" wrapText="1"/>
    </xf>
    <xf numFmtId="174" fontId="40" fillId="21" borderId="75" xfId="0" applyNumberFormat="1" applyFont="1" applyFill="1" applyBorder="1" applyAlignment="1">
      <alignment horizontal="center" vertical="center"/>
    </xf>
    <xf numFmtId="10" fontId="40" fillId="20" borderId="76" xfId="0" applyNumberFormat="1" applyFont="1" applyFill="1" applyBorder="1" applyAlignment="1">
      <alignment horizontal="center" vertical="center"/>
    </xf>
    <xf numFmtId="0" fontId="40" fillId="22" borderId="53" xfId="0" applyFont="1" applyFill="1" applyBorder="1" applyAlignment="1">
      <alignment horizontal="center" vertical="center" wrapText="1"/>
    </xf>
    <xf numFmtId="0" fontId="40" fillId="21" borderId="53" xfId="0" applyFont="1" applyFill="1" applyBorder="1" applyAlignment="1">
      <alignment horizontal="left" vertical="center" wrapText="1"/>
    </xf>
    <xf numFmtId="10" fontId="40" fillId="20" borderId="75" xfId="0" applyNumberFormat="1" applyFont="1" applyFill="1" applyBorder="1" applyAlignment="1">
      <alignment horizontal="center" vertical="center"/>
    </xf>
    <xf numFmtId="0" fontId="0" fillId="0" borderId="78" xfId="0" applyBorder="1"/>
    <xf numFmtId="166" fontId="0" fillId="0" borderId="79" xfId="0" applyNumberFormat="1" applyBorder="1"/>
    <xf numFmtId="174" fontId="5" fillId="10" borderId="80" xfId="0" applyNumberFormat="1" applyFont="1" applyFill="1" applyBorder="1" applyAlignment="1">
      <alignment horizontal="center"/>
    </xf>
    <xf numFmtId="177" fontId="0" fillId="0" borderId="0" xfId="0" applyNumberFormat="1"/>
    <xf numFmtId="177" fontId="24" fillId="0" borderId="0" xfId="0" applyNumberFormat="1" applyFont="1"/>
    <xf numFmtId="2" fontId="0" fillId="0" borderId="44" xfId="0" applyNumberFormat="1" applyBorder="1"/>
    <xf numFmtId="166" fontId="0" fillId="19" borderId="44" xfId="0" applyNumberFormat="1" applyFill="1" applyBorder="1" applyAlignment="1">
      <alignment horizontal="center"/>
    </xf>
    <xf numFmtId="0" fontId="40" fillId="22" borderId="75" xfId="0" applyFont="1" applyFill="1" applyBorder="1" applyAlignment="1">
      <alignment horizontal="center" vertical="center" wrapText="1"/>
    </xf>
    <xf numFmtId="177" fontId="22" fillId="15" borderId="44" xfId="0" applyNumberFormat="1" applyFont="1" applyFill="1" applyBorder="1" applyAlignment="1">
      <alignment horizontal="center" vertical="center" wrapText="1"/>
    </xf>
    <xf numFmtId="44" fontId="22" fillId="15" borderId="44" xfId="0" applyNumberFormat="1" applyFont="1" applyFill="1" applyBorder="1" applyAlignment="1">
      <alignment horizontal="center" vertical="center" wrapText="1"/>
    </xf>
    <xf numFmtId="0" fontId="0" fillId="0" borderId="53" xfId="0" applyBorder="1"/>
    <xf numFmtId="0" fontId="0" fillId="0" borderId="0" xfId="0"/>
    <xf numFmtId="0" fontId="8" fillId="4" borderId="14" xfId="0" applyFont="1" applyFill="1" applyBorder="1" applyAlignment="1">
      <alignment horizontal="left"/>
    </xf>
    <xf numFmtId="0" fontId="4" fillId="6" borderId="23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 vertical="center"/>
    </xf>
    <xf numFmtId="0" fontId="0" fillId="19" borderId="5" xfId="0" applyFill="1" applyBorder="1" applyAlignment="1">
      <alignment horizontal="right"/>
    </xf>
    <xf numFmtId="0" fontId="4" fillId="19" borderId="5" xfId="0" applyFont="1" applyFill="1" applyBorder="1" applyAlignment="1">
      <alignment horizontal="center"/>
    </xf>
    <xf numFmtId="0" fontId="7" fillId="19" borderId="1" xfId="0" applyFont="1" applyFill="1" applyBorder="1"/>
    <xf numFmtId="0" fontId="7" fillId="19" borderId="2" xfId="0" applyFont="1" applyFill="1" applyBorder="1"/>
    <xf numFmtId="0" fontId="7" fillId="19" borderId="5" xfId="0" applyFont="1" applyFill="1" applyBorder="1" applyAlignment="1">
      <alignment horizontal="center"/>
    </xf>
    <xf numFmtId="171" fontId="7" fillId="19" borderId="5" xfId="0" applyNumberFormat="1" applyFont="1" applyFill="1" applyBorder="1" applyAlignment="1">
      <alignment horizontal="center"/>
    </xf>
    <xf numFmtId="0" fontId="7" fillId="19" borderId="2" xfId="0" applyFont="1" applyFill="1" applyBorder="1" applyAlignment="1">
      <alignment horizontal="center"/>
    </xf>
    <xf numFmtId="10" fontId="4" fillId="19" borderId="3" xfId="0" applyNumberFormat="1" applyFont="1" applyFill="1" applyBorder="1" applyAlignment="1">
      <alignment horizontal="center"/>
    </xf>
    <xf numFmtId="166" fontId="4" fillId="19" borderId="5" xfId="0" applyNumberFormat="1" applyFont="1" applyFill="1" applyBorder="1" applyAlignment="1">
      <alignment horizontal="left"/>
    </xf>
    <xf numFmtId="170" fontId="7" fillId="19" borderId="5" xfId="0" applyNumberFormat="1" applyFont="1" applyFill="1" applyBorder="1" applyAlignment="1">
      <alignment horizontal="center"/>
    </xf>
    <xf numFmtId="166" fontId="7" fillId="19" borderId="5" xfId="0" applyNumberFormat="1" applyFont="1" applyFill="1" applyBorder="1" applyAlignment="1">
      <alignment horizontal="left"/>
    </xf>
    <xf numFmtId="170" fontId="7" fillId="19" borderId="3" xfId="0" applyNumberFormat="1" applyFont="1" applyFill="1" applyBorder="1" applyAlignment="1">
      <alignment horizontal="center"/>
    </xf>
    <xf numFmtId="0" fontId="0" fillId="0" borderId="0" xfId="0"/>
    <xf numFmtId="0" fontId="2" fillId="0" borderId="20" xfId="0" applyFont="1" applyBorder="1"/>
    <xf numFmtId="0" fontId="7" fillId="0" borderId="20" xfId="0" applyFont="1" applyBorder="1" applyAlignment="1">
      <alignment horizontal="left"/>
    </xf>
    <xf numFmtId="166" fontId="7" fillId="25" borderId="4" xfId="0" applyNumberFormat="1" applyFont="1" applyFill="1" applyBorder="1" applyAlignment="1">
      <alignment horizontal="left"/>
    </xf>
    <xf numFmtId="166" fontId="5" fillId="26" borderId="4" xfId="0" applyNumberFormat="1" applyFont="1" applyFill="1" applyBorder="1" applyAlignment="1">
      <alignment horizontal="left"/>
    </xf>
    <xf numFmtId="0" fontId="5" fillId="26" borderId="4" xfId="0" applyFont="1" applyFill="1" applyBorder="1" applyAlignment="1">
      <alignment horizontal="left"/>
    </xf>
    <xf numFmtId="0" fontId="5" fillId="26" borderId="4" xfId="0" applyFont="1" applyFill="1" applyBorder="1" applyAlignment="1">
      <alignment horizontal="center"/>
    </xf>
    <xf numFmtId="166" fontId="7" fillId="19" borderId="0" xfId="0" applyNumberFormat="1" applyFont="1" applyFill="1" applyAlignment="1">
      <alignment horizontal="left"/>
    </xf>
    <xf numFmtId="166" fontId="6" fillId="26" borderId="4" xfId="0" applyNumberFormat="1" applyFont="1" applyFill="1" applyBorder="1" applyAlignment="1">
      <alignment horizontal="left"/>
    </xf>
    <xf numFmtId="0" fontId="8" fillId="19" borderId="0" xfId="0" applyFont="1" applyFill="1" applyAlignment="1">
      <alignment horizontal="left"/>
    </xf>
    <xf numFmtId="0" fontId="13" fillId="19" borderId="0" xfId="0" applyFont="1" applyFill="1" applyAlignment="1">
      <alignment horizontal="left"/>
    </xf>
    <xf numFmtId="0" fontId="13" fillId="26" borderId="4" xfId="0" applyFont="1" applyFill="1" applyBorder="1"/>
    <xf numFmtId="166" fontId="8" fillId="19" borderId="0" xfId="0" applyNumberFormat="1" applyFont="1" applyFill="1" applyAlignment="1">
      <alignment horizontal="left"/>
    </xf>
    <xf numFmtId="166" fontId="13" fillId="26" borderId="4" xfId="0" applyNumberFormat="1" applyFont="1" applyFill="1" applyBorder="1" applyAlignment="1">
      <alignment horizontal="left"/>
    </xf>
    <xf numFmtId="0" fontId="8" fillId="19" borderId="0" xfId="0" applyFont="1" applyFill="1" applyAlignment="1">
      <alignment horizontal="center"/>
    </xf>
    <xf numFmtId="0" fontId="15" fillId="26" borderId="4" xfId="0" applyFont="1" applyFill="1" applyBorder="1" applyAlignment="1">
      <alignment horizontal="center"/>
    </xf>
    <xf numFmtId="0" fontId="13" fillId="26" borderId="4" xfId="0" applyFont="1" applyFill="1" applyBorder="1" applyAlignment="1">
      <alignment horizontal="center"/>
    </xf>
    <xf numFmtId="0" fontId="2" fillId="0" borderId="25" xfId="0" applyFont="1" applyBorder="1"/>
    <xf numFmtId="0" fontId="12" fillId="4" borderId="16" xfId="0" applyFont="1" applyFill="1" applyBorder="1"/>
    <xf numFmtId="0" fontId="4" fillId="0" borderId="21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10" fontId="8" fillId="4" borderId="4" xfId="0" applyNumberFormat="1" applyFont="1" applyFill="1" applyBorder="1"/>
    <xf numFmtId="43" fontId="8" fillId="4" borderId="4" xfId="0" applyNumberFormat="1" applyFont="1" applyFill="1" applyBorder="1"/>
    <xf numFmtId="0" fontId="24" fillId="0" borderId="61" xfId="0" applyFont="1" applyBorder="1" applyAlignment="1">
      <alignment wrapText="1"/>
    </xf>
    <xf numFmtId="0" fontId="0" fillId="0" borderId="61" xfId="0" applyBorder="1" applyAlignment="1">
      <alignment wrapText="1"/>
    </xf>
    <xf numFmtId="0" fontId="0" fillId="0" borderId="62" xfId="0" applyBorder="1" applyAlignment="1">
      <alignment wrapText="1"/>
    </xf>
    <xf numFmtId="0" fontId="40" fillId="0" borderId="17" xfId="0" applyFont="1" applyBorder="1" applyAlignment="1">
      <alignment horizontal="center" vertical="center"/>
    </xf>
    <xf numFmtId="0" fontId="31" fillId="0" borderId="20" xfId="0" applyFont="1" applyBorder="1"/>
    <xf numFmtId="0" fontId="31" fillId="0" borderId="25" xfId="0" applyFont="1" applyBorder="1"/>
    <xf numFmtId="0" fontId="36" fillId="4" borderId="47" xfId="0" applyFont="1" applyFill="1" applyBorder="1" applyAlignment="1">
      <alignment horizontal="center" vertical="center"/>
    </xf>
    <xf numFmtId="0" fontId="36" fillId="4" borderId="48" xfId="0" applyFont="1" applyFill="1" applyBorder="1" applyAlignment="1">
      <alignment horizontal="center" vertical="center"/>
    </xf>
    <xf numFmtId="0" fontId="36" fillId="4" borderId="49" xfId="0" applyFont="1" applyFill="1" applyBorder="1" applyAlignment="1">
      <alignment horizontal="center" vertical="center"/>
    </xf>
    <xf numFmtId="0" fontId="36" fillId="14" borderId="50" xfId="0" applyFont="1" applyFill="1" applyBorder="1" applyAlignment="1">
      <alignment horizontal="center" vertical="center"/>
    </xf>
    <xf numFmtId="0" fontId="31" fillId="0" borderId="51" xfId="0" applyFont="1" applyBorder="1"/>
    <xf numFmtId="0" fontId="31" fillId="0" borderId="52" xfId="0" applyFont="1" applyBorder="1"/>
    <xf numFmtId="0" fontId="36" fillId="0" borderId="17" xfId="0" applyFont="1" applyBorder="1" applyAlignment="1">
      <alignment horizontal="center"/>
    </xf>
    <xf numFmtId="0" fontId="36" fillId="14" borderId="17" xfId="0" applyFont="1" applyFill="1" applyBorder="1" applyAlignment="1">
      <alignment horizontal="left"/>
    </xf>
    <xf numFmtId="0" fontId="36" fillId="14" borderId="25" xfId="0" applyFont="1" applyFill="1" applyBorder="1" applyAlignment="1">
      <alignment horizontal="left"/>
    </xf>
    <xf numFmtId="168" fontId="39" fillId="4" borderId="17" xfId="0" applyNumberFormat="1" applyFont="1" applyFill="1" applyBorder="1" applyAlignment="1">
      <alignment horizontal="left"/>
    </xf>
    <xf numFmtId="168" fontId="39" fillId="4" borderId="25" xfId="0" applyNumberFormat="1" applyFont="1" applyFill="1" applyBorder="1" applyAlignment="1">
      <alignment horizontal="left"/>
    </xf>
    <xf numFmtId="168" fontId="40" fillId="4" borderId="20" xfId="0" applyNumberFormat="1" applyFont="1" applyFill="1" applyBorder="1" applyAlignment="1">
      <alignment horizontal="center" vertical="center"/>
    </xf>
    <xf numFmtId="168" fontId="40" fillId="4" borderId="25" xfId="0" applyNumberFormat="1" applyFont="1" applyFill="1" applyBorder="1" applyAlignment="1">
      <alignment horizontal="center" vertical="center"/>
    </xf>
    <xf numFmtId="0" fontId="22" fillId="14" borderId="45" xfId="0" applyFont="1" applyFill="1" applyBorder="1" applyAlignment="1">
      <alignment horizontal="center" vertical="center" wrapText="1"/>
    </xf>
    <xf numFmtId="0" fontId="22" fillId="14" borderId="68" xfId="0" applyFont="1" applyFill="1" applyBorder="1" applyAlignment="1">
      <alignment horizontal="center" vertical="center" wrapText="1"/>
    </xf>
    <xf numFmtId="0" fontId="22" fillId="14" borderId="69" xfId="0" applyFont="1" applyFill="1" applyBorder="1" applyAlignment="1">
      <alignment horizontal="center" vertical="center" wrapText="1"/>
    </xf>
    <xf numFmtId="0" fontId="22" fillId="15" borderId="53" xfId="0" applyFont="1" applyFill="1" applyBorder="1" applyAlignment="1">
      <alignment horizontal="center" vertical="center" wrapText="1"/>
    </xf>
    <xf numFmtId="0" fontId="22" fillId="15" borderId="61" xfId="0" applyFont="1" applyFill="1" applyBorder="1" applyAlignment="1">
      <alignment horizontal="center" vertical="center" wrapText="1"/>
    </xf>
    <xf numFmtId="0" fontId="22" fillId="15" borderId="62" xfId="0" applyFont="1" applyFill="1" applyBorder="1" applyAlignment="1">
      <alignment horizontal="center" vertical="center" wrapText="1"/>
    </xf>
    <xf numFmtId="0" fontId="36" fillId="4" borderId="42" xfId="0" applyFont="1" applyFill="1" applyBorder="1" applyAlignment="1">
      <alignment horizontal="center" vertical="center"/>
    </xf>
    <xf numFmtId="0" fontId="36" fillId="4" borderId="17" xfId="0" applyFont="1" applyFill="1" applyBorder="1" applyAlignment="1">
      <alignment horizontal="center" vertical="center" wrapText="1"/>
    </xf>
    <xf numFmtId="0" fontId="36" fillId="4" borderId="20" xfId="0" applyFont="1" applyFill="1" applyBorder="1" applyAlignment="1">
      <alignment horizontal="center" vertical="center" wrapText="1"/>
    </xf>
    <xf numFmtId="0" fontId="36" fillId="4" borderId="46" xfId="0" applyFont="1" applyFill="1" applyBorder="1" applyAlignment="1">
      <alignment horizontal="center" vertical="center" wrapText="1"/>
    </xf>
    <xf numFmtId="0" fontId="36" fillId="14" borderId="26" xfId="0" applyFont="1" applyFill="1" applyBorder="1" applyAlignment="1">
      <alignment horizontal="center" vertical="center"/>
    </xf>
    <xf numFmtId="0" fontId="36" fillId="14" borderId="27" xfId="0" applyFont="1" applyFill="1" applyBorder="1" applyAlignment="1">
      <alignment horizontal="center" vertical="center"/>
    </xf>
    <xf numFmtId="0" fontId="36" fillId="14" borderId="9" xfId="0" applyFont="1" applyFill="1" applyBorder="1" applyAlignment="1">
      <alignment horizontal="center" vertical="center"/>
    </xf>
    <xf numFmtId="0" fontId="36" fillId="14" borderId="10" xfId="0" applyFont="1" applyFill="1" applyBorder="1" applyAlignment="1">
      <alignment horizontal="center" vertical="center"/>
    </xf>
    <xf numFmtId="0" fontId="36" fillId="14" borderId="33" xfId="0" applyFont="1" applyFill="1" applyBorder="1" applyAlignment="1">
      <alignment horizontal="center" vertical="center"/>
    </xf>
    <xf numFmtId="0" fontId="36" fillId="14" borderId="31" xfId="0" applyFont="1" applyFill="1" applyBorder="1" applyAlignment="1">
      <alignment horizontal="center" vertical="center"/>
    </xf>
    <xf numFmtId="0" fontId="36" fillId="4" borderId="22" xfId="0" applyFont="1" applyFill="1" applyBorder="1" applyAlignment="1">
      <alignment horizontal="center" vertical="center" wrapText="1"/>
    </xf>
    <xf numFmtId="0" fontId="36" fillId="4" borderId="27" xfId="0" applyFont="1" applyFill="1" applyBorder="1" applyAlignment="1">
      <alignment horizontal="center" vertical="center" wrapText="1"/>
    </xf>
    <xf numFmtId="0" fontId="36" fillId="4" borderId="16" xfId="0" applyFont="1" applyFill="1" applyBorder="1" applyAlignment="1">
      <alignment horizontal="center" vertical="center" wrapText="1"/>
    </xf>
    <xf numFmtId="0" fontId="36" fillId="4" borderId="10" xfId="0" applyFont="1" applyFill="1" applyBorder="1" applyAlignment="1">
      <alignment horizontal="center" vertical="center" wrapText="1"/>
    </xf>
    <xf numFmtId="0" fontId="36" fillId="4" borderId="42" xfId="0" applyFont="1" applyFill="1" applyBorder="1" applyAlignment="1">
      <alignment horizontal="center" vertical="center" wrapText="1"/>
    </xf>
    <xf numFmtId="0" fontId="36" fillId="4" borderId="31" xfId="0" applyFont="1" applyFill="1" applyBorder="1" applyAlignment="1">
      <alignment horizontal="center" vertical="center" wrapText="1"/>
    </xf>
    <xf numFmtId="168" fontId="39" fillId="4" borderId="20" xfId="0" applyNumberFormat="1" applyFont="1" applyFill="1" applyBorder="1" applyAlignment="1">
      <alignment horizontal="left"/>
    </xf>
    <xf numFmtId="168" fontId="47" fillId="4" borderId="20" xfId="25" applyNumberFormat="1" applyFill="1" applyBorder="1" applyAlignment="1">
      <alignment horizontal="center" vertical="center"/>
    </xf>
    <xf numFmtId="0" fontId="36" fillId="14" borderId="17" xfId="0" applyFont="1" applyFill="1" applyBorder="1" applyAlignment="1">
      <alignment horizontal="left" vertical="center"/>
    </xf>
    <xf numFmtId="0" fontId="36" fillId="14" borderId="25" xfId="0" applyFont="1" applyFill="1" applyBorder="1" applyAlignment="1">
      <alignment horizontal="left" vertical="center"/>
    </xf>
    <xf numFmtId="168" fontId="39" fillId="4" borderId="20" xfId="0" applyNumberFormat="1" applyFont="1" applyFill="1" applyBorder="1" applyAlignment="1">
      <alignment horizontal="center" vertical="center"/>
    </xf>
    <xf numFmtId="168" fontId="39" fillId="4" borderId="25" xfId="0" applyNumberFormat="1" applyFont="1" applyFill="1" applyBorder="1" applyAlignment="1">
      <alignment horizontal="center" vertical="center"/>
    </xf>
    <xf numFmtId="0" fontId="33" fillId="0" borderId="17" xfId="0" applyFont="1" applyBorder="1" applyAlignment="1">
      <alignment horizontal="left" vertical="center"/>
    </xf>
    <xf numFmtId="0" fontId="35" fillId="0" borderId="20" xfId="0" applyFont="1" applyBorder="1"/>
    <xf numFmtId="0" fontId="35" fillId="0" borderId="22" xfId="0" applyFont="1" applyBorder="1"/>
    <xf numFmtId="0" fontId="35" fillId="0" borderId="25" xfId="0" applyFont="1" applyBorder="1"/>
    <xf numFmtId="0" fontId="22" fillId="14" borderId="21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23" xfId="0" applyFont="1" applyBorder="1"/>
    <xf numFmtId="0" fontId="22" fillId="14" borderId="26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33" xfId="0" applyFont="1" applyBorder="1"/>
    <xf numFmtId="0" fontId="22" fillId="14" borderId="54" xfId="0" applyFont="1" applyFill="1" applyBorder="1" applyAlignment="1">
      <alignment horizontal="center" vertical="center" wrapText="1"/>
    </xf>
    <xf numFmtId="0" fontId="22" fillId="14" borderId="55" xfId="0" applyFont="1" applyFill="1" applyBorder="1" applyAlignment="1">
      <alignment horizontal="center" vertical="center" wrapText="1"/>
    </xf>
    <xf numFmtId="0" fontId="22" fillId="14" borderId="56" xfId="0" applyFont="1" applyFill="1" applyBorder="1" applyAlignment="1">
      <alignment horizontal="center" vertical="center" wrapText="1"/>
    </xf>
    <xf numFmtId="0" fontId="22" fillId="14" borderId="43" xfId="0" applyFont="1" applyFill="1" applyBorder="1" applyAlignment="1">
      <alignment horizontal="center" vertical="center" wrapText="1"/>
    </xf>
    <xf numFmtId="0" fontId="22" fillId="14" borderId="57" xfId="0" applyFont="1" applyFill="1" applyBorder="1" applyAlignment="1">
      <alignment horizontal="center" vertical="center" wrapText="1"/>
    </xf>
    <xf numFmtId="0" fontId="22" fillId="14" borderId="63" xfId="0" applyFont="1" applyFill="1" applyBorder="1" applyAlignment="1">
      <alignment horizontal="center" vertical="center"/>
    </xf>
    <xf numFmtId="0" fontId="22" fillId="14" borderId="64" xfId="0" applyFont="1" applyFill="1" applyBorder="1" applyAlignment="1">
      <alignment horizontal="center" vertical="center"/>
    </xf>
    <xf numFmtId="0" fontId="22" fillId="14" borderId="65" xfId="0" applyFont="1" applyFill="1" applyBorder="1" applyAlignment="1">
      <alignment horizontal="center" vertical="center"/>
    </xf>
    <xf numFmtId="0" fontId="22" fillId="14" borderId="66" xfId="0" applyFont="1" applyFill="1" applyBorder="1" applyAlignment="1">
      <alignment horizontal="center" vertical="center"/>
    </xf>
    <xf numFmtId="0" fontId="22" fillId="14" borderId="16" xfId="0" applyFont="1" applyFill="1" applyBorder="1" applyAlignment="1">
      <alignment horizontal="center" vertical="center"/>
    </xf>
    <xf numFmtId="0" fontId="22" fillId="14" borderId="67" xfId="0" applyFont="1" applyFill="1" applyBorder="1" applyAlignment="1">
      <alignment horizontal="center" vertical="center"/>
    </xf>
    <xf numFmtId="0" fontId="22" fillId="14" borderId="58" xfId="0" applyFont="1" applyFill="1" applyBorder="1" applyAlignment="1">
      <alignment horizontal="center" vertical="center"/>
    </xf>
    <xf numFmtId="0" fontId="22" fillId="14" borderId="59" xfId="0" applyFont="1" applyFill="1" applyBorder="1" applyAlignment="1">
      <alignment horizontal="center" vertical="center"/>
    </xf>
    <xf numFmtId="0" fontId="22" fillId="14" borderId="60" xfId="0" applyFont="1" applyFill="1" applyBorder="1" applyAlignment="1">
      <alignment horizontal="center" vertical="center"/>
    </xf>
    <xf numFmtId="0" fontId="33" fillId="15" borderId="44" xfId="0" applyFont="1" applyFill="1" applyBorder="1" applyAlignment="1">
      <alignment horizontal="right" vertical="center" wrapText="1"/>
    </xf>
    <xf numFmtId="0" fontId="30" fillId="14" borderId="26" xfId="0" applyFont="1" applyFill="1" applyBorder="1" applyAlignment="1">
      <alignment horizontal="center" vertical="center"/>
    </xf>
    <xf numFmtId="0" fontId="31" fillId="0" borderId="22" xfId="0" applyFont="1" applyBorder="1"/>
    <xf numFmtId="0" fontId="31" fillId="0" borderId="27" xfId="0" applyFont="1" applyBorder="1"/>
    <xf numFmtId="0" fontId="32" fillId="14" borderId="17" xfId="0" applyFont="1" applyFill="1" applyBorder="1" applyAlignment="1">
      <alignment horizontal="right" vertical="center"/>
    </xf>
    <xf numFmtId="177" fontId="30" fillId="14" borderId="17" xfId="0" applyNumberFormat="1" applyFont="1" applyFill="1" applyBorder="1" applyAlignment="1">
      <alignment horizontal="center" vertical="center"/>
    </xf>
    <xf numFmtId="177" fontId="31" fillId="0" borderId="25" xfId="0" applyNumberFormat="1" applyFont="1" applyBorder="1"/>
    <xf numFmtId="0" fontId="33" fillId="14" borderId="21" xfId="0" applyFont="1" applyFill="1" applyBorder="1" applyAlignment="1">
      <alignment horizontal="center" vertical="center" wrapText="1"/>
    </xf>
    <xf numFmtId="0" fontId="31" fillId="0" borderId="43" xfId="0" applyFont="1" applyBorder="1"/>
    <xf numFmtId="0" fontId="31" fillId="0" borderId="23" xfId="0" applyFont="1" applyBorder="1"/>
    <xf numFmtId="0" fontId="33" fillId="14" borderId="21" xfId="0" applyFont="1" applyFill="1" applyBorder="1" applyAlignment="1">
      <alignment horizontal="center" vertical="center"/>
    </xf>
    <xf numFmtId="0" fontId="31" fillId="0" borderId="43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3" fillId="14" borderId="21" xfId="0" applyFont="1" applyFill="1" applyBorder="1" applyAlignment="1">
      <alignment horizontal="center" wrapText="1"/>
    </xf>
    <xf numFmtId="0" fontId="33" fillId="14" borderId="21" xfId="0" applyFont="1" applyFill="1" applyBorder="1" applyAlignment="1">
      <alignment horizontal="left" vertical="center" wrapText="1"/>
    </xf>
    <xf numFmtId="174" fontId="33" fillId="14" borderId="21" xfId="0" applyNumberFormat="1" applyFont="1" applyFill="1" applyBorder="1" applyAlignment="1">
      <alignment horizontal="center" vertical="center" wrapText="1"/>
    </xf>
    <xf numFmtId="0" fontId="48" fillId="23" borderId="70" xfId="0" applyFont="1" applyFill="1" applyBorder="1" applyAlignment="1" applyProtection="1">
      <alignment horizontal="left" vertical="center" wrapText="1"/>
      <protection locked="0"/>
    </xf>
    <xf numFmtId="0" fontId="48" fillId="23" borderId="81" xfId="0" applyFont="1" applyFill="1" applyBorder="1" applyAlignment="1" applyProtection="1">
      <alignment horizontal="left" vertical="center" wrapText="1"/>
      <protection locked="0"/>
    </xf>
    <xf numFmtId="0" fontId="48" fillId="23" borderId="82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166" fontId="7" fillId="4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7" fillId="4" borderId="21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166" fontId="7" fillId="4" borderId="1" xfId="0" applyNumberFormat="1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166" fontId="6" fillId="3" borderId="1" xfId="0" applyNumberFormat="1" applyFont="1" applyFill="1" applyBorder="1" applyAlignment="1">
      <alignment horizontal="left"/>
    </xf>
    <xf numFmtId="0" fontId="8" fillId="4" borderId="14" xfId="0" applyFont="1" applyFill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5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/>
    <xf numFmtId="0" fontId="5" fillId="3" borderId="1" xfId="0" applyFont="1" applyFill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166" fontId="6" fillId="4" borderId="1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2" fillId="0" borderId="7" xfId="0" applyFont="1" applyBorder="1"/>
    <xf numFmtId="0" fontId="14" fillId="3" borderId="1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top" wrapText="1"/>
    </xf>
    <xf numFmtId="166" fontId="6" fillId="24" borderId="1" xfId="0" applyNumberFormat="1" applyFont="1" applyFill="1" applyBorder="1" applyAlignment="1">
      <alignment horizontal="center"/>
    </xf>
    <xf numFmtId="0" fontId="2" fillId="19" borderId="3" xfId="0" applyFont="1" applyFill="1" applyBorder="1"/>
    <xf numFmtId="0" fontId="7" fillId="4" borderId="1" xfId="0" applyFont="1" applyFill="1" applyBorder="1" applyAlignment="1">
      <alignment horizontal="left" wrapText="1"/>
    </xf>
    <xf numFmtId="0" fontId="2" fillId="0" borderId="20" xfId="0" applyFont="1" applyBorder="1"/>
    <xf numFmtId="0" fontId="19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7" fillId="4" borderId="40" xfId="0" applyFont="1" applyFill="1" applyBorder="1" applyAlignment="1">
      <alignment horizontal="center"/>
    </xf>
    <xf numFmtId="0" fontId="2" fillId="0" borderId="41" xfId="0" applyFont="1" applyBorder="1"/>
    <xf numFmtId="0" fontId="2" fillId="0" borderId="42" xfId="0" applyFont="1" applyBorder="1"/>
    <xf numFmtId="0" fontId="4" fillId="0" borderId="1" xfId="0" applyFont="1" applyBorder="1" applyAlignment="1">
      <alignment horizontal="left"/>
    </xf>
    <xf numFmtId="0" fontId="5" fillId="9" borderId="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6" fillId="4" borderId="14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4" fillId="0" borderId="1" xfId="0" applyFont="1" applyBorder="1" applyAlignment="1">
      <alignment horizontal="center"/>
    </xf>
    <xf numFmtId="166" fontId="6" fillId="8" borderId="30" xfId="0" applyNumberFormat="1" applyFont="1" applyFill="1" applyBorder="1" applyAlignment="1">
      <alignment horizontal="center" vertical="center"/>
    </xf>
    <xf numFmtId="0" fontId="2" fillId="0" borderId="31" xfId="0" applyFont="1" applyBorder="1"/>
    <xf numFmtId="0" fontId="4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left"/>
    </xf>
    <xf numFmtId="0" fontId="5" fillId="3" borderId="33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166" fontId="9" fillId="8" borderId="26" xfId="0" applyNumberFormat="1" applyFont="1" applyFill="1" applyBorder="1" applyAlignment="1">
      <alignment horizontal="center" vertical="center"/>
    </xf>
    <xf numFmtId="0" fontId="2" fillId="0" borderId="27" xfId="0" applyFont="1" applyBorder="1"/>
    <xf numFmtId="166" fontId="4" fillId="0" borderId="11" xfId="0" applyNumberFormat="1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166" fontId="7" fillId="0" borderId="2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/>
    </xf>
    <xf numFmtId="0" fontId="2" fillId="0" borderId="24" xfId="0" applyFont="1" applyBorder="1"/>
    <xf numFmtId="0" fontId="4" fillId="4" borderId="6" xfId="0" applyFont="1" applyFill="1" applyBorder="1" applyAlignment="1">
      <alignment horizontal="center" wrapText="1"/>
    </xf>
    <xf numFmtId="0" fontId="43" fillId="16" borderId="44" xfId="2" applyFont="1" applyFill="1" applyBorder="1" applyAlignment="1" applyProtection="1">
      <alignment horizontal="left" wrapText="1"/>
      <protection locked="0"/>
    </xf>
    <xf numFmtId="0" fontId="43" fillId="16" borderId="53" xfId="2" applyFont="1" applyFill="1" applyBorder="1" applyAlignment="1" applyProtection="1">
      <alignment horizontal="left" wrapText="1"/>
      <protection locked="0"/>
    </xf>
    <xf numFmtId="178" fontId="37" fillId="16" borderId="44" xfId="4" applyFont="1" applyFill="1" applyBorder="1" applyAlignment="1" applyProtection="1">
      <alignment horizontal="center"/>
    </xf>
    <xf numFmtId="0" fontId="45" fillId="17" borderId="16" xfId="2" applyFont="1" applyFill="1" applyAlignment="1">
      <alignment horizontal="center"/>
    </xf>
    <xf numFmtId="0" fontId="46" fillId="17" borderId="44" xfId="2" applyFont="1" applyFill="1" applyBorder="1" applyAlignment="1">
      <alignment horizontal="center"/>
    </xf>
    <xf numFmtId="0" fontId="43" fillId="17" borderId="44" xfId="2" applyFont="1" applyFill="1" applyBorder="1" applyAlignment="1" applyProtection="1">
      <alignment horizontal="left"/>
      <protection locked="0"/>
    </xf>
    <xf numFmtId="0" fontId="43" fillId="17" borderId="44" xfId="2" applyFont="1" applyFill="1" applyBorder="1" applyAlignment="1" applyProtection="1">
      <alignment horizontal="center"/>
      <protection locked="0"/>
    </xf>
    <xf numFmtId="0" fontId="43" fillId="16" borderId="44" xfId="2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center"/>
    </xf>
    <xf numFmtId="14" fontId="7" fillId="4" borderId="1" xfId="0" applyNumberFormat="1" applyFont="1" applyFill="1" applyBorder="1" applyAlignment="1">
      <alignment horizontal="center"/>
    </xf>
    <xf numFmtId="20" fontId="7" fillId="4" borderId="1" xfId="0" applyNumberFormat="1" applyFont="1" applyFill="1" applyBorder="1" applyAlignment="1">
      <alignment horizont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14" fontId="4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3" borderId="19" xfId="0" applyFont="1" applyFill="1" applyBorder="1" applyAlignment="1">
      <alignment horizontal="center"/>
    </xf>
    <xf numFmtId="166" fontId="6" fillId="0" borderId="17" xfId="0" applyNumberFormat="1" applyFont="1" applyBorder="1" applyAlignment="1">
      <alignment horizontal="center"/>
    </xf>
    <xf numFmtId="166" fontId="6" fillId="0" borderId="25" xfId="0" applyNumberFormat="1" applyFont="1" applyBorder="1" applyAlignment="1">
      <alignment horizontal="center"/>
    </xf>
    <xf numFmtId="0" fontId="7" fillId="0" borderId="17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6" fillId="3" borderId="17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/>
    </xf>
    <xf numFmtId="166" fontId="6" fillId="3" borderId="17" xfId="0" applyNumberFormat="1" applyFont="1" applyFill="1" applyBorder="1" applyAlignment="1">
      <alignment horizontal="left"/>
    </xf>
    <xf numFmtId="166" fontId="6" fillId="3" borderId="25" xfId="0" applyNumberFormat="1" applyFont="1" applyFill="1" applyBorder="1" applyAlignment="1">
      <alignment horizontal="left"/>
    </xf>
    <xf numFmtId="166" fontId="7" fillId="4" borderId="17" xfId="0" applyNumberFormat="1" applyFont="1" applyFill="1" applyBorder="1" applyAlignment="1">
      <alignment horizontal="left"/>
    </xf>
    <xf numFmtId="166" fontId="7" fillId="4" borderId="25" xfId="0" applyNumberFormat="1" applyFont="1" applyFill="1" applyBorder="1" applyAlignment="1">
      <alignment horizontal="left"/>
    </xf>
    <xf numFmtId="166" fontId="7" fillId="4" borderId="17" xfId="0" applyNumberFormat="1" applyFont="1" applyFill="1" applyBorder="1" applyAlignment="1">
      <alignment horizontal="center"/>
    </xf>
    <xf numFmtId="166" fontId="7" fillId="4" borderId="25" xfId="0" applyNumberFormat="1" applyFont="1" applyFill="1" applyBorder="1" applyAlignment="1">
      <alignment horizontal="center"/>
    </xf>
    <xf numFmtId="0" fontId="8" fillId="4" borderId="20" xfId="0" applyFont="1" applyFill="1" applyBorder="1" applyAlignment="1">
      <alignment horizontal="left"/>
    </xf>
    <xf numFmtId="0" fontId="4" fillId="19" borderId="1" xfId="0" applyFont="1" applyFill="1" applyBorder="1" applyAlignment="1">
      <alignment horizontal="left"/>
    </xf>
    <xf numFmtId="0" fontId="2" fillId="19" borderId="2" xfId="0" applyFont="1" applyFill="1" applyBorder="1"/>
    <xf numFmtId="0" fontId="10" fillId="9" borderId="28" xfId="0" applyFont="1" applyFill="1" applyBorder="1" applyAlignment="1">
      <alignment horizontal="center"/>
    </xf>
    <xf numFmtId="0" fontId="2" fillId="0" borderId="29" xfId="0" applyFont="1" applyBorder="1"/>
    <xf numFmtId="0" fontId="4" fillId="4" borderId="14" xfId="0" applyFont="1" applyFill="1" applyBorder="1" applyAlignment="1">
      <alignment horizontal="left"/>
    </xf>
    <xf numFmtId="0" fontId="22" fillId="12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9" borderId="1" xfId="0" applyFont="1" applyFill="1" applyBorder="1" applyAlignment="1">
      <alignment horizontal="center"/>
    </xf>
    <xf numFmtId="0" fontId="22" fillId="9" borderId="1" xfId="0" applyFont="1" applyFill="1" applyBorder="1" applyAlignment="1">
      <alignment horizontal="center" vertical="center"/>
    </xf>
    <xf numFmtId="0" fontId="40" fillId="22" borderId="74" xfId="0" applyFont="1" applyFill="1" applyBorder="1" applyAlignment="1">
      <alignment horizontal="center" vertical="center"/>
    </xf>
    <xf numFmtId="0" fontId="40" fillId="22" borderId="77" xfId="0" applyFont="1" applyFill="1" applyBorder="1" applyAlignment="1">
      <alignment horizontal="center" vertical="center" wrapText="1"/>
    </xf>
    <xf numFmtId="0" fontId="40" fillId="22" borderId="77" xfId="0" applyFont="1" applyFill="1" applyBorder="1" applyAlignment="1">
      <alignment horizontal="center" vertical="center"/>
    </xf>
    <xf numFmtId="0" fontId="5" fillId="25" borderId="0" xfId="0" applyFont="1" applyFill="1" applyAlignment="1">
      <alignment horizontal="center"/>
    </xf>
    <xf numFmtId="0" fontId="5" fillId="20" borderId="44" xfId="0" applyFont="1" applyFill="1" applyBorder="1" applyAlignment="1">
      <alignment horizontal="center" vertical="center"/>
    </xf>
    <xf numFmtId="0" fontId="40" fillId="0" borderId="44" xfId="0" applyFont="1" applyBorder="1" applyAlignment="1">
      <alignment horizontal="center"/>
    </xf>
    <xf numFmtId="0" fontId="5" fillId="0" borderId="70" xfId="0" applyFont="1" applyBorder="1" applyAlignment="1">
      <alignment horizontal="center"/>
    </xf>
    <xf numFmtId="0" fontId="40" fillId="22" borderId="73" xfId="0" applyFont="1" applyFill="1" applyBorder="1" applyAlignment="1">
      <alignment horizontal="center" vertical="center"/>
    </xf>
  </cellXfs>
  <cellStyles count="26">
    <cellStyle name="Hiperligação" xfId="25" builtinId="8"/>
    <cellStyle name="Moeda" xfId="1" builtinId="4"/>
    <cellStyle name="Moeda 2" xfId="8"/>
    <cellStyle name="Moeda 2 2" xfId="9"/>
    <cellStyle name="Moeda 2 3" xfId="10"/>
    <cellStyle name="Moeda 3" xfId="4"/>
    <cellStyle name="Moeda 5 2" xfId="11"/>
    <cellStyle name="Moeda 5 3" xfId="12"/>
    <cellStyle name="Moeda 5 4" xfId="13"/>
    <cellStyle name="Moeda 5 5" xfId="14"/>
    <cellStyle name="Moeda 6 2" xfId="15"/>
    <cellStyle name="Moeda 6 3" xfId="16"/>
    <cellStyle name="Moeda 6 4" xfId="17"/>
    <cellStyle name="Moeda 6 5" xfId="18"/>
    <cellStyle name="Moeda 7 2" xfId="19"/>
    <cellStyle name="Moeda 7 3" xfId="20"/>
    <cellStyle name="Moeda 7 4" xfId="21"/>
    <cellStyle name="Moeda 7 5" xfId="22"/>
    <cellStyle name="Normal" xfId="0" builtinId="0"/>
    <cellStyle name="Normal 2" xfId="7"/>
    <cellStyle name="Normal 3" xfId="2"/>
    <cellStyle name="Normal 4" xfId="24"/>
    <cellStyle name="Porcentagem 2" xfId="23"/>
    <cellStyle name="Porcentagem 3" xfId="5"/>
    <cellStyle name="Texto Explicativo 2" xfId="6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8"/>
  <sheetViews>
    <sheetView tabSelected="1" workbookViewId="0">
      <selection activeCell="B1" sqref="B1"/>
    </sheetView>
  </sheetViews>
  <sheetFormatPr defaultColWidth="9.140625" defaultRowHeight="15" x14ac:dyDescent="0.25"/>
  <cols>
    <col min="2" max="2" width="8.140625" customWidth="1"/>
    <col min="3" max="3" width="49.85546875" customWidth="1"/>
    <col min="4" max="4" width="33" customWidth="1"/>
    <col min="5" max="5" width="15.5703125" customWidth="1"/>
    <col min="6" max="7" width="13.140625" customWidth="1"/>
    <col min="8" max="8" width="14.140625" customWidth="1"/>
    <col min="9" max="9" width="18.85546875" customWidth="1"/>
    <col min="10" max="10" width="21" customWidth="1"/>
    <col min="11" max="11" width="14.42578125" customWidth="1"/>
  </cols>
  <sheetData>
    <row r="2" spans="2:10" ht="23.25" x14ac:dyDescent="0.25">
      <c r="B2" s="323" t="s">
        <v>195</v>
      </c>
      <c r="C2" s="324"/>
      <c r="D2" s="324"/>
      <c r="E2" s="324"/>
      <c r="F2" s="324"/>
      <c r="G2" s="324"/>
      <c r="H2" s="324"/>
      <c r="I2" s="324"/>
      <c r="J2" s="325"/>
    </row>
    <row r="3" spans="2:10" ht="23.25" x14ac:dyDescent="0.25">
      <c r="B3" s="326" t="s">
        <v>196</v>
      </c>
      <c r="C3" s="255"/>
      <c r="D3" s="255"/>
      <c r="E3" s="255"/>
      <c r="F3" s="255"/>
      <c r="G3" s="255"/>
      <c r="H3" s="256"/>
      <c r="I3" s="327">
        <f>J20</f>
        <v>1087355.6577274362</v>
      </c>
      <c r="J3" s="328"/>
    </row>
    <row r="4" spans="2:10" ht="23.25" x14ac:dyDescent="0.25">
      <c r="B4" s="122"/>
      <c r="C4" s="122"/>
      <c r="D4" s="122"/>
      <c r="E4" s="122"/>
      <c r="F4" s="122"/>
      <c r="G4" s="122"/>
      <c r="H4" s="122"/>
      <c r="I4" s="122"/>
      <c r="J4" s="122"/>
    </row>
    <row r="5" spans="2:10" ht="21" customHeight="1" x14ac:dyDescent="0.25">
      <c r="B5" s="329" t="s">
        <v>197</v>
      </c>
      <c r="C5" s="329" t="s">
        <v>198</v>
      </c>
      <c r="D5" s="332" t="s">
        <v>170</v>
      </c>
      <c r="E5" s="329" t="s">
        <v>199</v>
      </c>
      <c r="F5" s="329" t="s">
        <v>200</v>
      </c>
      <c r="G5" s="335" t="s">
        <v>201</v>
      </c>
      <c r="H5" s="336" t="s">
        <v>202</v>
      </c>
      <c r="I5" s="329" t="s">
        <v>203</v>
      </c>
      <c r="J5" s="337" t="s">
        <v>204</v>
      </c>
    </row>
    <row r="6" spans="2:10" ht="31.15" customHeight="1" x14ac:dyDescent="0.25">
      <c r="B6" s="330"/>
      <c r="C6" s="330"/>
      <c r="D6" s="330"/>
      <c r="E6" s="330"/>
      <c r="F6" s="333"/>
      <c r="G6" s="330"/>
      <c r="H6" s="330"/>
      <c r="I6" s="330"/>
      <c r="J6" s="330"/>
    </row>
    <row r="7" spans="2:10" ht="40.15" customHeight="1" x14ac:dyDescent="0.25">
      <c r="B7" s="331"/>
      <c r="C7" s="331"/>
      <c r="D7" s="331"/>
      <c r="E7" s="331"/>
      <c r="F7" s="334"/>
      <c r="G7" s="331"/>
      <c r="H7" s="331"/>
      <c r="I7" s="331"/>
      <c r="J7" s="331"/>
    </row>
    <row r="8" spans="2:10" x14ac:dyDescent="0.25">
      <c r="B8" s="123"/>
      <c r="C8" s="123"/>
      <c r="D8" s="123"/>
      <c r="E8" s="123"/>
      <c r="F8" s="123"/>
      <c r="G8" s="123"/>
      <c r="H8" s="123"/>
      <c r="I8" s="123"/>
      <c r="J8" s="123"/>
    </row>
    <row r="9" spans="2:10" x14ac:dyDescent="0.25">
      <c r="B9" s="298" t="s">
        <v>205</v>
      </c>
      <c r="C9" s="299"/>
      <c r="D9" s="299"/>
      <c r="E9" s="300"/>
      <c r="F9" s="300"/>
      <c r="G9" s="300"/>
      <c r="H9" s="300"/>
      <c r="I9" s="299"/>
      <c r="J9" s="301"/>
    </row>
    <row r="10" spans="2:10" x14ac:dyDescent="0.25">
      <c r="B10" s="124">
        <v>1</v>
      </c>
      <c r="C10" s="125" t="s">
        <v>221</v>
      </c>
      <c r="D10" s="126" t="s">
        <v>225</v>
      </c>
      <c r="E10" s="127">
        <v>2</v>
      </c>
      <c r="F10" s="127">
        <v>2</v>
      </c>
      <c r="G10" s="127">
        <f t="shared" ref="G10:G11" si="0">E10*F10</f>
        <v>4</v>
      </c>
      <c r="H10" s="127">
        <f t="shared" ref="H10:H11" si="1">F10*12</f>
        <v>24</v>
      </c>
      <c r="I10" s="128">
        <f>'BOMBEIRO CIVIL DIURNO'!E157</f>
        <v>18299.29</v>
      </c>
      <c r="J10" s="129">
        <f>I10*F10</f>
        <v>36598.58</v>
      </c>
    </row>
    <row r="11" spans="2:10" x14ac:dyDescent="0.25">
      <c r="B11" s="130">
        <v>2</v>
      </c>
      <c r="C11" s="137" t="s">
        <v>222</v>
      </c>
      <c r="D11" s="131" t="s">
        <v>226</v>
      </c>
      <c r="E11" s="132">
        <v>2</v>
      </c>
      <c r="F11" s="132">
        <v>2</v>
      </c>
      <c r="G11" s="132">
        <f t="shared" si="0"/>
        <v>4</v>
      </c>
      <c r="H11" s="132">
        <f t="shared" si="1"/>
        <v>24</v>
      </c>
      <c r="I11" s="133">
        <f>'BOMBEIRO CIVIL NOTURNO'!E157</f>
        <v>24828.240000000002</v>
      </c>
      <c r="J11" s="134">
        <f>I11*F11</f>
        <v>49656.480000000003</v>
      </c>
    </row>
    <row r="12" spans="2:10" ht="30" customHeight="1" x14ac:dyDescent="0.25">
      <c r="B12" s="322" t="s">
        <v>223</v>
      </c>
      <c r="C12" s="322"/>
      <c r="D12" s="322"/>
      <c r="E12" s="322"/>
      <c r="F12" s="322"/>
      <c r="G12" s="322"/>
      <c r="H12" s="322"/>
      <c r="I12" s="322"/>
      <c r="J12" s="138">
        <f>SUM(J10:J11)</f>
        <v>86255.06</v>
      </c>
    </row>
    <row r="13" spans="2:10" x14ac:dyDescent="0.25">
      <c r="B13" s="322" t="s">
        <v>224</v>
      </c>
      <c r="C13" s="322"/>
      <c r="D13" s="322"/>
      <c r="E13" s="322"/>
      <c r="F13" s="322"/>
      <c r="G13" s="322"/>
      <c r="H13" s="322"/>
      <c r="I13" s="322"/>
      <c r="J13" s="138">
        <f>J12*12</f>
        <v>1035060.72</v>
      </c>
    </row>
    <row r="14" spans="2:10" s="145" customFormat="1" x14ac:dyDescent="0.25">
      <c r="B14" s="166"/>
      <c r="C14" s="166"/>
      <c r="D14" s="166"/>
      <c r="E14" s="166"/>
      <c r="F14" s="166"/>
      <c r="G14" s="166"/>
      <c r="H14" s="166"/>
      <c r="I14" s="166"/>
      <c r="J14" s="167"/>
    </row>
    <row r="15" spans="2:10" ht="15" customHeight="1" x14ac:dyDescent="0.25">
      <c r="B15" s="302" t="s">
        <v>197</v>
      </c>
      <c r="C15" s="305" t="s">
        <v>198</v>
      </c>
      <c r="D15" s="313" t="s">
        <v>256</v>
      </c>
      <c r="E15" s="314"/>
      <c r="F15" s="315"/>
      <c r="G15" s="270" t="s">
        <v>257</v>
      </c>
      <c r="H15" s="308" t="s">
        <v>258</v>
      </c>
      <c r="I15" s="302" t="s">
        <v>259</v>
      </c>
      <c r="J15" s="302" t="s">
        <v>260</v>
      </c>
    </row>
    <row r="16" spans="2:10" x14ac:dyDescent="0.25">
      <c r="B16" s="303"/>
      <c r="C16" s="306"/>
      <c r="D16" s="316"/>
      <c r="E16" s="317"/>
      <c r="F16" s="318"/>
      <c r="G16" s="271"/>
      <c r="H16" s="309"/>
      <c r="I16" s="311"/>
      <c r="J16" s="311"/>
    </row>
    <row r="17" spans="2:10" x14ac:dyDescent="0.25">
      <c r="B17" s="304"/>
      <c r="C17" s="307"/>
      <c r="D17" s="319"/>
      <c r="E17" s="320"/>
      <c r="F17" s="321"/>
      <c r="G17" s="272"/>
      <c r="H17" s="310"/>
      <c r="I17" s="312"/>
      <c r="J17" s="312"/>
    </row>
    <row r="18" spans="2:10" x14ac:dyDescent="0.25">
      <c r="B18" s="168">
        <v>3</v>
      </c>
      <c r="C18" s="171" t="s">
        <v>221</v>
      </c>
      <c r="D18" s="169"/>
      <c r="E18" s="169"/>
      <c r="F18" s="169"/>
      <c r="G18" s="172">
        <v>1</v>
      </c>
      <c r="H18" s="169">
        <v>100</v>
      </c>
      <c r="I18" s="173">
        <f>Diárias!B18</f>
        <v>522.94937727436252</v>
      </c>
      <c r="J18" s="170">
        <f>(H18*I18)</f>
        <v>52294.937727436249</v>
      </c>
    </row>
    <row r="19" spans="2:10" ht="26.45" customHeight="1" x14ac:dyDescent="0.25">
      <c r="B19" s="273" t="s">
        <v>261</v>
      </c>
      <c r="C19" s="274"/>
      <c r="D19" s="274"/>
      <c r="E19" s="274"/>
      <c r="F19" s="274"/>
      <c r="G19" s="274"/>
      <c r="H19" s="274"/>
      <c r="I19" s="275"/>
      <c r="J19" s="208">
        <f>J18</f>
        <v>52294.937727436249</v>
      </c>
    </row>
    <row r="20" spans="2:10" ht="15" customHeight="1" x14ac:dyDescent="0.25">
      <c r="B20" s="273" t="s">
        <v>262</v>
      </c>
      <c r="C20" s="274"/>
      <c r="D20" s="274"/>
      <c r="E20" s="274"/>
      <c r="F20" s="274"/>
      <c r="G20" s="274"/>
      <c r="H20" s="274"/>
      <c r="I20" s="275"/>
      <c r="J20" s="209">
        <f>J13+J19</f>
        <v>1087355.6577274362</v>
      </c>
    </row>
    <row r="21" spans="2:10" x14ac:dyDescent="0.25">
      <c r="B21" s="276" t="s">
        <v>206</v>
      </c>
      <c r="C21" s="276"/>
      <c r="D21" s="276"/>
      <c r="E21" s="276"/>
      <c r="F21" s="276"/>
      <c r="G21" s="276"/>
      <c r="H21" s="276"/>
      <c r="I21" s="276"/>
      <c r="J21" s="276"/>
    </row>
    <row r="22" spans="2:10" ht="15" customHeight="1" x14ac:dyDescent="0.25">
      <c r="B22" s="264" t="s">
        <v>207</v>
      </c>
      <c r="C22" s="265"/>
      <c r="D22" s="266"/>
      <c r="E22" s="267"/>
      <c r="F22" s="135" t="s">
        <v>208</v>
      </c>
      <c r="G22" s="136"/>
      <c r="H22" s="268"/>
      <c r="I22" s="268"/>
      <c r="J22" s="269"/>
    </row>
    <row r="23" spans="2:10" ht="15" customHeight="1" x14ac:dyDescent="0.25">
      <c r="B23" s="264" t="s">
        <v>209</v>
      </c>
      <c r="C23" s="265"/>
      <c r="D23" s="266"/>
      <c r="E23" s="267"/>
      <c r="F23" s="135" t="s">
        <v>210</v>
      </c>
      <c r="G23" s="136"/>
      <c r="H23" s="268"/>
      <c r="I23" s="268"/>
      <c r="J23" s="269"/>
    </row>
    <row r="24" spans="2:10" x14ac:dyDescent="0.25">
      <c r="B24" s="264" t="s">
        <v>211</v>
      </c>
      <c r="C24" s="265"/>
      <c r="D24" s="292"/>
      <c r="E24" s="267"/>
      <c r="F24" s="135" t="s">
        <v>212</v>
      </c>
      <c r="G24" s="141"/>
      <c r="H24" s="293"/>
      <c r="I24" s="268"/>
      <c r="J24" s="269"/>
    </row>
    <row r="25" spans="2:10" x14ac:dyDescent="0.25">
      <c r="B25" s="264" t="s">
        <v>213</v>
      </c>
      <c r="C25" s="265"/>
      <c r="D25" s="292"/>
      <c r="E25" s="292"/>
      <c r="F25" s="292"/>
      <c r="G25" s="292"/>
      <c r="H25" s="292"/>
      <c r="I25" s="292"/>
      <c r="J25" s="267"/>
    </row>
    <row r="26" spans="2:10" x14ac:dyDescent="0.25">
      <c r="B26" s="294" t="s">
        <v>214</v>
      </c>
      <c r="C26" s="295"/>
      <c r="D26" s="296"/>
      <c r="E26" s="296"/>
      <c r="F26" s="296"/>
      <c r="G26" s="296"/>
      <c r="H26" s="296"/>
      <c r="I26" s="296"/>
      <c r="J26" s="297"/>
    </row>
    <row r="27" spans="2:10" ht="15" customHeight="1" x14ac:dyDescent="0.25">
      <c r="B27" s="277" t="s">
        <v>215</v>
      </c>
      <c r="C27" s="278"/>
      <c r="D27" s="278"/>
      <c r="E27" s="278"/>
      <c r="F27" s="278"/>
      <c r="G27" s="278"/>
      <c r="H27" s="278"/>
      <c r="I27" s="278"/>
      <c r="J27" s="279"/>
    </row>
    <row r="28" spans="2:10" ht="15" customHeight="1" x14ac:dyDescent="0.25">
      <c r="B28" s="280" t="s">
        <v>216</v>
      </c>
      <c r="C28" s="281"/>
      <c r="D28" s="286" t="s">
        <v>217</v>
      </c>
      <c r="E28" s="286"/>
      <c r="F28" s="286"/>
      <c r="G28" s="286"/>
      <c r="H28" s="286"/>
      <c r="I28" s="286"/>
      <c r="J28" s="287"/>
    </row>
    <row r="29" spans="2:10" x14ac:dyDescent="0.25">
      <c r="B29" s="282"/>
      <c r="C29" s="283"/>
      <c r="D29" s="288"/>
      <c r="E29" s="288"/>
      <c r="F29" s="288"/>
      <c r="G29" s="288"/>
      <c r="H29" s="288"/>
      <c r="I29" s="288"/>
      <c r="J29" s="289"/>
    </row>
    <row r="30" spans="2:10" x14ac:dyDescent="0.25">
      <c r="B30" s="282"/>
      <c r="C30" s="283"/>
      <c r="D30" s="288"/>
      <c r="E30" s="288"/>
      <c r="F30" s="288"/>
      <c r="G30" s="288"/>
      <c r="H30" s="288"/>
      <c r="I30" s="288"/>
      <c r="J30" s="289"/>
    </row>
    <row r="31" spans="2:10" x14ac:dyDescent="0.25">
      <c r="B31" s="284"/>
      <c r="C31" s="285"/>
      <c r="D31" s="290"/>
      <c r="E31" s="290"/>
      <c r="F31" s="290"/>
      <c r="G31" s="290"/>
      <c r="H31" s="290"/>
      <c r="I31" s="290"/>
      <c r="J31" s="291"/>
    </row>
    <row r="32" spans="2:10" x14ac:dyDescent="0.25">
      <c r="B32" s="257"/>
      <c r="C32" s="258"/>
      <c r="D32" s="258"/>
      <c r="E32" s="258"/>
      <c r="F32" s="258"/>
      <c r="G32" s="258"/>
      <c r="H32" s="258"/>
      <c r="I32" s="258"/>
      <c r="J32" s="259"/>
    </row>
    <row r="33" spans="2:10" x14ac:dyDescent="0.25">
      <c r="B33" s="260" t="s">
        <v>218</v>
      </c>
      <c r="C33" s="261"/>
      <c r="D33" s="261"/>
      <c r="E33" s="261"/>
      <c r="F33" s="261"/>
      <c r="G33" s="261"/>
      <c r="H33" s="261"/>
      <c r="I33" s="261"/>
      <c r="J33" s="262"/>
    </row>
    <row r="34" spans="2:10" x14ac:dyDescent="0.25">
      <c r="B34" s="263" t="s">
        <v>219</v>
      </c>
      <c r="C34" s="256"/>
      <c r="D34" s="255"/>
      <c r="E34" s="255"/>
      <c r="F34" s="255"/>
      <c r="G34" s="255"/>
      <c r="H34" s="255"/>
      <c r="I34" s="255"/>
      <c r="J34" s="256"/>
    </row>
    <row r="35" spans="2:10" x14ac:dyDescent="0.25">
      <c r="B35" s="254" t="s">
        <v>220</v>
      </c>
      <c r="C35" s="255"/>
      <c r="D35" s="255"/>
      <c r="E35" s="255"/>
      <c r="F35" s="255"/>
      <c r="G35" s="255"/>
      <c r="H35" s="255"/>
      <c r="I35" s="255"/>
      <c r="J35" s="256"/>
    </row>
    <row r="36" spans="2:10" x14ac:dyDescent="0.25">
      <c r="B36" s="254" t="s">
        <v>255</v>
      </c>
      <c r="C36" s="255"/>
      <c r="D36" s="255"/>
      <c r="E36" s="255"/>
      <c r="F36" s="255"/>
      <c r="G36" s="255"/>
      <c r="H36" s="255"/>
      <c r="I36" s="255"/>
      <c r="J36" s="256"/>
    </row>
    <row r="38" spans="2:10" ht="54.75" customHeight="1" x14ac:dyDescent="0.25">
      <c r="B38" s="210"/>
      <c r="C38" s="251" t="s">
        <v>299</v>
      </c>
      <c r="D38" s="252"/>
      <c r="E38" s="252"/>
      <c r="F38" s="252"/>
      <c r="G38" s="252"/>
      <c r="H38" s="252"/>
      <c r="I38" s="252"/>
      <c r="J38" s="253"/>
    </row>
  </sheetData>
  <mergeCells count="48">
    <mergeCell ref="B2:J2"/>
    <mergeCell ref="B3:H3"/>
    <mergeCell ref="I3:J3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B9:J9"/>
    <mergeCell ref="B15:B17"/>
    <mergeCell ref="C15:C17"/>
    <mergeCell ref="H15:H17"/>
    <mergeCell ref="I15:I17"/>
    <mergeCell ref="J15:J17"/>
    <mergeCell ref="D15:F17"/>
    <mergeCell ref="B12:I12"/>
    <mergeCell ref="B13:I13"/>
    <mergeCell ref="B27:J27"/>
    <mergeCell ref="B28:C31"/>
    <mergeCell ref="D28:J31"/>
    <mergeCell ref="B24:C24"/>
    <mergeCell ref="D24:E24"/>
    <mergeCell ref="H24:J24"/>
    <mergeCell ref="B25:C25"/>
    <mergeCell ref="D25:J25"/>
    <mergeCell ref="B26:C26"/>
    <mergeCell ref="D26:J26"/>
    <mergeCell ref="B22:C22"/>
    <mergeCell ref="D22:E22"/>
    <mergeCell ref="H22:J22"/>
    <mergeCell ref="B23:C23"/>
    <mergeCell ref="G15:G17"/>
    <mergeCell ref="B19:I19"/>
    <mergeCell ref="B20:I20"/>
    <mergeCell ref="D23:E23"/>
    <mergeCell ref="H23:J23"/>
    <mergeCell ref="B21:J21"/>
    <mergeCell ref="C38:J38"/>
    <mergeCell ref="B35:J35"/>
    <mergeCell ref="B36:J36"/>
    <mergeCell ref="B32:J32"/>
    <mergeCell ref="B33:J33"/>
    <mergeCell ref="B34:C34"/>
    <mergeCell ref="D34:J34"/>
  </mergeCells>
  <pageMargins left="0.511811024" right="0.511811024" top="0.78740157499999996" bottom="0.78740157499999996" header="0.31496062000000002" footer="0.31496062000000002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99"/>
  <sheetViews>
    <sheetView showGridLines="0" zoomScale="80" zoomScaleNormal="80" workbookViewId="0">
      <selection sqref="A1:I1"/>
    </sheetView>
  </sheetViews>
  <sheetFormatPr defaultColWidth="14.42578125" defaultRowHeight="15" customHeight="1" x14ac:dyDescent="0.25"/>
  <cols>
    <col min="1" max="1" width="3.140625" customWidth="1"/>
    <col min="2" max="2" width="16.5703125" customWidth="1"/>
    <col min="3" max="3" width="17.85546875" customWidth="1"/>
    <col min="4" max="4" width="11.85546875" customWidth="1"/>
    <col min="5" max="5" width="10.5703125" customWidth="1"/>
    <col min="6" max="6" width="12.42578125" customWidth="1"/>
    <col min="7" max="7" width="13.42578125" customWidth="1"/>
    <col min="8" max="8" width="10.28515625" customWidth="1"/>
    <col min="9" max="9" width="20.5703125" customWidth="1"/>
    <col min="10" max="10" width="32" customWidth="1"/>
    <col min="11" max="11" width="44.7109375" customWidth="1"/>
    <col min="12" max="12" width="11.140625" customWidth="1"/>
    <col min="13" max="13" width="15.85546875" customWidth="1"/>
    <col min="14" max="14" width="15.140625" customWidth="1"/>
    <col min="15" max="15" width="10.7109375" customWidth="1"/>
    <col min="16" max="16" width="23.42578125" customWidth="1"/>
    <col min="17" max="17" width="18" customWidth="1"/>
    <col min="18" max="18" width="12.28515625" customWidth="1"/>
    <col min="19" max="19" width="14.140625" customWidth="1"/>
    <col min="20" max="20" width="16.42578125" customWidth="1"/>
  </cols>
  <sheetData>
    <row r="1" spans="1:20" ht="36.75" customHeight="1" x14ac:dyDescent="0.25">
      <c r="A1" s="437" t="s">
        <v>304</v>
      </c>
      <c r="B1" s="342"/>
      <c r="C1" s="342"/>
      <c r="D1" s="342"/>
      <c r="E1" s="342"/>
      <c r="F1" s="342"/>
      <c r="G1" s="342"/>
      <c r="H1" s="342"/>
      <c r="I1" s="343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" customHeight="1" x14ac:dyDescent="0.25">
      <c r="A2" s="2">
        <v>1</v>
      </c>
      <c r="B2" s="438" t="s">
        <v>0</v>
      </c>
      <c r="C2" s="342"/>
      <c r="D2" s="342"/>
      <c r="E2" s="342"/>
      <c r="F2" s="342"/>
      <c r="G2" s="343"/>
      <c r="H2" s="439" t="s">
        <v>227</v>
      </c>
      <c r="I2" s="343"/>
      <c r="J2" s="3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" customHeight="1" x14ac:dyDescent="0.25">
      <c r="A3" s="2">
        <v>2</v>
      </c>
      <c r="B3" s="4" t="s">
        <v>1</v>
      </c>
      <c r="C3" s="439"/>
      <c r="D3" s="342"/>
      <c r="E3" s="343"/>
      <c r="F3" s="5" t="s">
        <v>2</v>
      </c>
      <c r="G3" s="439"/>
      <c r="H3" s="342"/>
      <c r="I3" s="343"/>
      <c r="J3" s="3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5" customHeight="1" x14ac:dyDescent="0.25">
      <c r="A4" s="6">
        <v>3</v>
      </c>
      <c r="B4" s="7" t="s">
        <v>3</v>
      </c>
      <c r="C4" s="440" t="s">
        <v>247</v>
      </c>
      <c r="D4" s="342"/>
      <c r="E4" s="343"/>
      <c r="F4" s="8" t="s">
        <v>4</v>
      </c>
      <c r="G4" s="441"/>
      <c r="H4" s="342"/>
      <c r="I4" s="343"/>
      <c r="J4" s="3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5" customHeight="1" x14ac:dyDescent="0.25">
      <c r="A5" s="442" t="s">
        <v>5</v>
      </c>
      <c r="B5" s="370"/>
      <c r="C5" s="370"/>
      <c r="D5" s="370"/>
      <c r="E5" s="370"/>
      <c r="F5" s="370"/>
      <c r="G5" s="370"/>
      <c r="H5" s="370"/>
      <c r="I5" s="392"/>
      <c r="J5" s="3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5" customHeight="1" x14ac:dyDescent="0.25">
      <c r="A6" s="306"/>
      <c r="B6" s="361"/>
      <c r="C6" s="361"/>
      <c r="D6" s="361"/>
      <c r="E6" s="361"/>
      <c r="F6" s="361"/>
      <c r="G6" s="361"/>
      <c r="H6" s="361"/>
      <c r="I6" s="393"/>
      <c r="J6" s="3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" customHeight="1" x14ac:dyDescent="0.25">
      <c r="A7" s="394"/>
      <c r="B7" s="395"/>
      <c r="C7" s="395"/>
      <c r="D7" s="395"/>
      <c r="E7" s="395"/>
      <c r="F7" s="395"/>
      <c r="G7" s="395"/>
      <c r="H7" s="395"/>
      <c r="I7" s="396"/>
      <c r="J7" s="3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" customHeight="1" x14ac:dyDescent="0.25">
      <c r="A8" s="443" t="s">
        <v>6</v>
      </c>
      <c r="B8" s="342"/>
      <c r="C8" s="342"/>
      <c r="D8" s="342"/>
      <c r="E8" s="343"/>
      <c r="F8" s="443" t="s">
        <v>7</v>
      </c>
      <c r="G8" s="342"/>
      <c r="H8" s="342"/>
      <c r="I8" s="343"/>
      <c r="J8" s="3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" customHeight="1" x14ac:dyDescent="0.25">
      <c r="A9" s="424" t="s">
        <v>8</v>
      </c>
      <c r="B9" s="354"/>
      <c r="C9" s="354"/>
      <c r="D9" s="354"/>
      <c r="E9" s="354"/>
      <c r="F9" s="354"/>
      <c r="G9" s="354"/>
      <c r="H9" s="354"/>
      <c r="I9" s="355"/>
      <c r="J9" s="3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" customHeight="1" x14ac:dyDescent="0.25">
      <c r="A10" s="389"/>
      <c r="B10" s="354"/>
      <c r="C10" s="354"/>
      <c r="D10" s="354"/>
      <c r="E10" s="354"/>
      <c r="F10" s="354"/>
      <c r="G10" s="354"/>
      <c r="H10" s="354"/>
      <c r="I10" s="355"/>
      <c r="J10" s="10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" customHeight="1" x14ac:dyDescent="0.25">
      <c r="A11" s="6" t="s">
        <v>9</v>
      </c>
      <c r="B11" s="417" t="s">
        <v>10</v>
      </c>
      <c r="C11" s="342"/>
      <c r="D11" s="342"/>
      <c r="E11" s="342"/>
      <c r="F11" s="343"/>
      <c r="G11" s="444"/>
      <c r="H11" s="342"/>
      <c r="I11" s="343"/>
      <c r="J11" s="1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5">
      <c r="A12" s="6" t="s">
        <v>11</v>
      </c>
      <c r="B12" s="417" t="s">
        <v>12</v>
      </c>
      <c r="C12" s="342"/>
      <c r="D12" s="342"/>
      <c r="E12" s="342"/>
      <c r="F12" s="342"/>
      <c r="G12" s="343"/>
      <c r="H12" s="445" t="s">
        <v>13</v>
      </c>
      <c r="I12" s="343"/>
      <c r="J12" s="1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34.5" customHeight="1" x14ac:dyDescent="0.25">
      <c r="A13" s="12" t="s">
        <v>14</v>
      </c>
      <c r="B13" s="13" t="s">
        <v>15</v>
      </c>
      <c r="C13" s="14"/>
      <c r="D13" s="14"/>
      <c r="E13" s="14"/>
      <c r="F13" s="14"/>
      <c r="G13" s="421" t="s">
        <v>246</v>
      </c>
      <c r="H13" s="342"/>
      <c r="I13" s="343"/>
      <c r="J13" s="10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" customHeight="1" x14ac:dyDescent="0.25">
      <c r="A14" s="6" t="s">
        <v>16</v>
      </c>
      <c r="B14" s="13" t="s">
        <v>17</v>
      </c>
      <c r="C14" s="14"/>
      <c r="D14" s="14"/>
      <c r="E14" s="14"/>
      <c r="F14" s="422"/>
      <c r="G14" s="379"/>
      <c r="H14" s="423" t="s">
        <v>18</v>
      </c>
      <c r="I14" s="343"/>
      <c r="J14" s="10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" customHeight="1" x14ac:dyDescent="0.25">
      <c r="A15" s="424" t="s">
        <v>19</v>
      </c>
      <c r="B15" s="354"/>
      <c r="C15" s="354"/>
      <c r="D15" s="354"/>
      <c r="E15" s="354"/>
      <c r="F15" s="354"/>
      <c r="G15" s="354"/>
      <c r="H15" s="354"/>
      <c r="I15" s="355"/>
      <c r="J15" s="10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" customHeight="1" x14ac:dyDescent="0.25">
      <c r="A16" s="425">
        <v>1</v>
      </c>
      <c r="B16" s="426" t="s">
        <v>20</v>
      </c>
      <c r="C16" s="370"/>
      <c r="D16" s="370"/>
      <c r="E16" s="370"/>
      <c r="F16" s="370"/>
      <c r="G16" s="392"/>
      <c r="H16" s="428" t="s">
        <v>298</v>
      </c>
      <c r="I16" s="392"/>
      <c r="J16" s="10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" customHeight="1" x14ac:dyDescent="0.25">
      <c r="A17" s="304"/>
      <c r="B17" s="427"/>
      <c r="C17" s="395"/>
      <c r="D17" s="395"/>
      <c r="E17" s="395"/>
      <c r="F17" s="395"/>
      <c r="G17" s="396"/>
      <c r="H17" s="394"/>
      <c r="I17" s="396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" customHeight="1" x14ac:dyDescent="0.25">
      <c r="A18" s="6">
        <v>2</v>
      </c>
      <c r="B18" s="417" t="s">
        <v>21</v>
      </c>
      <c r="C18" s="342"/>
      <c r="D18" s="342"/>
      <c r="E18" s="342"/>
      <c r="F18" s="342"/>
      <c r="G18" s="343"/>
      <c r="H18" s="423">
        <v>24</v>
      </c>
      <c r="I18" s="343"/>
      <c r="J18" s="10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" customHeight="1" x14ac:dyDescent="0.25">
      <c r="A19" s="6">
        <v>3</v>
      </c>
      <c r="B19" s="13" t="s">
        <v>22</v>
      </c>
      <c r="C19" s="14"/>
      <c r="D19" s="14"/>
      <c r="E19" s="14"/>
      <c r="F19" s="14"/>
      <c r="G19" s="14"/>
      <c r="H19" s="423" t="s">
        <v>23</v>
      </c>
      <c r="I19" s="343"/>
      <c r="J19" s="10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" customHeight="1" x14ac:dyDescent="0.25">
      <c r="A20" s="356" t="s">
        <v>24</v>
      </c>
      <c r="B20" s="342"/>
      <c r="C20" s="342"/>
      <c r="D20" s="342"/>
      <c r="E20" s="342"/>
      <c r="F20" s="342"/>
      <c r="G20" s="342"/>
      <c r="H20" s="342"/>
      <c r="I20" s="343"/>
      <c r="J20" s="15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" customHeight="1" x14ac:dyDescent="0.25">
      <c r="A21" s="362" t="s">
        <v>25</v>
      </c>
      <c r="B21" s="342"/>
      <c r="C21" s="342"/>
      <c r="D21" s="342"/>
      <c r="E21" s="342"/>
      <c r="F21" s="342"/>
      <c r="G21" s="342"/>
      <c r="H21" s="342"/>
      <c r="I21" s="343"/>
      <c r="J21" s="16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 customHeight="1" x14ac:dyDescent="0.25">
      <c r="A22" s="362" t="s">
        <v>26</v>
      </c>
      <c r="B22" s="342"/>
      <c r="C22" s="342"/>
      <c r="D22" s="342"/>
      <c r="E22" s="342"/>
      <c r="F22" s="342"/>
      <c r="G22" s="342"/>
      <c r="H22" s="342"/>
      <c r="I22" s="343"/>
      <c r="J22" s="16"/>
      <c r="K22" s="214" t="s">
        <v>27</v>
      </c>
      <c r="L22" s="1"/>
      <c r="M22" s="1"/>
      <c r="N22" s="1"/>
      <c r="O22" s="1"/>
      <c r="P22" s="1"/>
      <c r="Q22" s="1"/>
      <c r="R22" s="1"/>
      <c r="S22" s="1"/>
      <c r="T22" s="1"/>
    </row>
    <row r="23" spans="1:20" ht="47.25" customHeight="1" x14ac:dyDescent="0.25">
      <c r="A23" s="17">
        <v>1</v>
      </c>
      <c r="B23" s="387" t="s">
        <v>28</v>
      </c>
      <c r="C23" s="342"/>
      <c r="D23" s="342"/>
      <c r="E23" s="342"/>
      <c r="F23" s="342"/>
      <c r="G23" s="343"/>
      <c r="H23" s="418" t="s">
        <v>249</v>
      </c>
      <c r="I23" s="343"/>
      <c r="J23" s="16"/>
      <c r="K23" s="213">
        <v>15</v>
      </c>
      <c r="L23" s="1"/>
      <c r="M23" s="1"/>
      <c r="N23" s="1"/>
      <c r="O23" s="1"/>
      <c r="P23" s="1"/>
      <c r="Q23" s="1"/>
      <c r="R23" s="1"/>
      <c r="S23" s="1"/>
      <c r="T23" s="1"/>
    </row>
    <row r="24" spans="1:20" ht="15" customHeight="1" x14ac:dyDescent="0.25">
      <c r="A24" s="17">
        <v>2</v>
      </c>
      <c r="B24" s="387" t="s">
        <v>29</v>
      </c>
      <c r="C24" s="342"/>
      <c r="D24" s="342"/>
      <c r="E24" s="342"/>
      <c r="F24" s="342"/>
      <c r="G24" s="343"/>
      <c r="H24" s="397" t="s">
        <v>30</v>
      </c>
      <c r="I24" s="343"/>
      <c r="J24" s="16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" customHeight="1" x14ac:dyDescent="0.25">
      <c r="A25" s="17">
        <v>3</v>
      </c>
      <c r="B25" s="387" t="s">
        <v>31</v>
      </c>
      <c r="C25" s="342"/>
      <c r="D25" s="342"/>
      <c r="E25" s="342"/>
      <c r="F25" s="342"/>
      <c r="G25" s="343"/>
      <c r="H25" s="419">
        <v>2639.15</v>
      </c>
      <c r="I25" s="343"/>
      <c r="J25" s="18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" customHeight="1" x14ac:dyDescent="0.25">
      <c r="A26" s="17">
        <v>4</v>
      </c>
      <c r="B26" s="387" t="s">
        <v>32</v>
      </c>
      <c r="C26" s="342"/>
      <c r="D26" s="342"/>
      <c r="E26" s="342"/>
      <c r="F26" s="342"/>
      <c r="G26" s="343"/>
      <c r="H26" s="397" t="s">
        <v>23</v>
      </c>
      <c r="I26" s="343"/>
      <c r="J26" s="19"/>
      <c r="K26" s="1"/>
      <c r="L26" s="20"/>
      <c r="M26" s="20"/>
      <c r="N26" s="20"/>
      <c r="O26" s="20"/>
      <c r="P26" s="20"/>
      <c r="Q26" s="1"/>
      <c r="R26" s="1"/>
      <c r="S26" s="1"/>
      <c r="T26" s="1"/>
    </row>
    <row r="27" spans="1:20" ht="15" customHeight="1" x14ac:dyDescent="0.25">
      <c r="A27" s="17">
        <v>5</v>
      </c>
      <c r="B27" s="387" t="s">
        <v>33</v>
      </c>
      <c r="C27" s="342"/>
      <c r="D27" s="342"/>
      <c r="E27" s="342"/>
      <c r="F27" s="342"/>
      <c r="G27" s="343"/>
      <c r="H27" s="420">
        <v>45536</v>
      </c>
      <c r="I27" s="343"/>
      <c r="J27" s="19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33.75" customHeight="1" x14ac:dyDescent="0.25">
      <c r="A28" s="21">
        <v>6</v>
      </c>
      <c r="B28" s="414" t="s">
        <v>301</v>
      </c>
      <c r="C28" s="342"/>
      <c r="D28" s="342"/>
      <c r="E28" s="342"/>
      <c r="F28" s="342"/>
      <c r="G28" s="343"/>
      <c r="H28" s="415">
        <f>ROUND((H25/180),2)</f>
        <v>14.66</v>
      </c>
      <c r="I28" s="343"/>
      <c r="J28" s="19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" customHeight="1" x14ac:dyDescent="0.25">
      <c r="A29" s="412"/>
      <c r="B29" s="370"/>
      <c r="C29" s="370"/>
      <c r="D29" s="370"/>
      <c r="E29" s="370"/>
      <c r="F29" s="370"/>
      <c r="G29" s="370"/>
      <c r="H29" s="370"/>
      <c r="I29" s="370"/>
      <c r="J29" s="10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" customHeight="1" x14ac:dyDescent="0.25">
      <c r="A30" s="356" t="s">
        <v>34</v>
      </c>
      <c r="B30" s="342"/>
      <c r="C30" s="342"/>
      <c r="D30" s="342"/>
      <c r="E30" s="342"/>
      <c r="F30" s="342"/>
      <c r="G30" s="342"/>
      <c r="H30" s="342"/>
      <c r="I30" s="34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" customHeight="1" x14ac:dyDescent="0.25">
      <c r="A31" s="22">
        <v>1</v>
      </c>
      <c r="B31" s="362" t="s">
        <v>35</v>
      </c>
      <c r="C31" s="342"/>
      <c r="D31" s="342"/>
      <c r="E31" s="342"/>
      <c r="F31" s="342"/>
      <c r="G31" s="343"/>
      <c r="H31" s="416" t="s">
        <v>36</v>
      </c>
      <c r="I31" s="343"/>
      <c r="J31" s="24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" customHeight="1" x14ac:dyDescent="0.25">
      <c r="A32" s="17" t="s">
        <v>9</v>
      </c>
      <c r="B32" s="417" t="s">
        <v>37</v>
      </c>
      <c r="C32" s="342"/>
      <c r="D32" s="342"/>
      <c r="E32" s="342"/>
      <c r="F32" s="342"/>
      <c r="G32" s="343"/>
      <c r="H32" s="366">
        <f>H25</f>
        <v>2639.15</v>
      </c>
      <c r="I32" s="343"/>
      <c r="J32" s="1"/>
      <c r="K32" s="24"/>
      <c r="L32" s="354"/>
      <c r="M32" s="354"/>
      <c r="N32" s="354"/>
      <c r="O32" s="354"/>
      <c r="P32" s="355"/>
      <c r="Q32" s="1"/>
      <c r="R32" s="1"/>
      <c r="S32" s="1"/>
      <c r="T32" s="1"/>
    </row>
    <row r="33" spans="1:20" ht="15" customHeight="1" x14ac:dyDescent="0.25">
      <c r="A33" s="26" t="s">
        <v>11</v>
      </c>
      <c r="B33" s="27" t="s">
        <v>38</v>
      </c>
      <c r="C33" s="28"/>
      <c r="D33" s="29" t="s">
        <v>39</v>
      </c>
      <c r="E33" s="29" t="s">
        <v>40</v>
      </c>
      <c r="F33" s="28"/>
      <c r="G33" s="30"/>
      <c r="H33" s="366">
        <f>TRUNC(IF(E33="N",0,H32*0.3),2)</f>
        <v>791.74</v>
      </c>
      <c r="I33" s="343"/>
      <c r="J33" s="31"/>
      <c r="K33" s="1"/>
      <c r="L33" s="354"/>
      <c r="M33" s="354"/>
      <c r="N33" s="354"/>
      <c r="O33" s="354"/>
      <c r="P33" s="355"/>
      <c r="Q33" s="1"/>
      <c r="R33" s="1"/>
      <c r="S33" s="1"/>
      <c r="T33" s="1"/>
    </row>
    <row r="34" spans="1:20" ht="15" customHeight="1" x14ac:dyDescent="0.25">
      <c r="A34" s="26" t="s">
        <v>14</v>
      </c>
      <c r="B34" s="27" t="s">
        <v>41</v>
      </c>
      <c r="C34" s="28"/>
      <c r="D34" s="29" t="s">
        <v>39</v>
      </c>
      <c r="E34" s="29" t="s">
        <v>42</v>
      </c>
      <c r="F34" s="32"/>
      <c r="G34" s="33"/>
      <c r="H34" s="413">
        <f>IF(E34="N",0,F34*G34)</f>
        <v>0</v>
      </c>
      <c r="I34" s="343"/>
      <c r="J34" s="31"/>
      <c r="K34" s="1"/>
      <c r="L34" s="34"/>
      <c r="M34" s="34"/>
      <c r="N34" s="34"/>
      <c r="O34" s="34"/>
      <c r="P34" s="34"/>
      <c r="Q34" s="1"/>
      <c r="R34" s="1"/>
      <c r="S34" s="1"/>
      <c r="T34" s="1"/>
    </row>
    <row r="35" spans="1:20" ht="15" customHeight="1" x14ac:dyDescent="0.25">
      <c r="A35" s="17" t="s">
        <v>16</v>
      </c>
      <c r="B35" s="383" t="s">
        <v>43</v>
      </c>
      <c r="C35" s="342"/>
      <c r="D35" s="342"/>
      <c r="E35" s="342"/>
      <c r="F35" s="342"/>
      <c r="G35" s="343"/>
      <c r="H35" s="366"/>
      <c r="I35" s="343"/>
      <c r="J35" s="35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" customHeight="1" x14ac:dyDescent="0.25">
      <c r="A36" s="17" t="s">
        <v>44</v>
      </c>
      <c r="B36" s="383" t="s">
        <v>45</v>
      </c>
      <c r="C36" s="342"/>
      <c r="D36" s="342"/>
      <c r="E36" s="342"/>
      <c r="F36" s="342"/>
      <c r="G36" s="343"/>
      <c r="H36" s="366"/>
      <c r="I36" s="343"/>
      <c r="J36" s="35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" customHeight="1" x14ac:dyDescent="0.25">
      <c r="A37" s="6" t="s">
        <v>46</v>
      </c>
      <c r="B37" s="383" t="s">
        <v>47</v>
      </c>
      <c r="C37" s="342"/>
      <c r="D37" s="342"/>
      <c r="E37" s="342"/>
      <c r="F37" s="342"/>
      <c r="G37" s="343"/>
      <c r="H37" s="350"/>
      <c r="I37" s="343"/>
      <c r="J37" s="25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" customHeight="1" x14ac:dyDescent="0.25">
      <c r="A38" s="17" t="s">
        <v>48</v>
      </c>
      <c r="B38" s="387" t="s">
        <v>49</v>
      </c>
      <c r="C38" s="342"/>
      <c r="D38" s="342"/>
      <c r="E38" s="342"/>
      <c r="F38" s="342"/>
      <c r="G38" s="343"/>
      <c r="H38" s="411"/>
      <c r="I38" s="396"/>
      <c r="J38" s="37"/>
      <c r="K38" s="25"/>
      <c r="L38" s="1"/>
      <c r="M38" s="1"/>
      <c r="N38" s="1"/>
      <c r="O38" s="1"/>
      <c r="P38" s="1"/>
      <c r="Q38" s="1"/>
      <c r="R38" s="1"/>
      <c r="S38" s="1"/>
      <c r="T38" s="1"/>
    </row>
    <row r="39" spans="1:20" ht="15" customHeight="1" x14ac:dyDescent="0.25">
      <c r="A39" s="358" t="s">
        <v>50</v>
      </c>
      <c r="B39" s="342"/>
      <c r="C39" s="342"/>
      <c r="D39" s="342"/>
      <c r="E39" s="342"/>
      <c r="F39" s="342"/>
      <c r="G39" s="343"/>
      <c r="H39" s="359">
        <f>TRUNC(SUM(H32:I38),2)</f>
        <v>3430.89</v>
      </c>
      <c r="I39" s="343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" customHeight="1" x14ac:dyDescent="0.25">
      <c r="A40" s="412"/>
      <c r="B40" s="370"/>
      <c r="C40" s="370"/>
      <c r="D40" s="370"/>
      <c r="E40" s="370"/>
      <c r="F40" s="370"/>
      <c r="G40" s="370"/>
      <c r="H40" s="370"/>
      <c r="I40" s="370"/>
      <c r="J40" s="10"/>
      <c r="K40" s="20"/>
      <c r="L40" s="1"/>
      <c r="M40" s="1"/>
      <c r="N40" s="1"/>
      <c r="O40" s="1"/>
      <c r="P40" s="1"/>
      <c r="Q40" s="1"/>
      <c r="R40" s="1"/>
      <c r="S40" s="1"/>
      <c r="T40" s="1"/>
    </row>
    <row r="41" spans="1:20" ht="15" customHeight="1" x14ac:dyDescent="0.25">
      <c r="A41" s="356" t="s">
        <v>51</v>
      </c>
      <c r="B41" s="342"/>
      <c r="C41" s="342"/>
      <c r="D41" s="342"/>
      <c r="E41" s="342"/>
      <c r="F41" s="342"/>
      <c r="G41" s="342"/>
      <c r="H41" s="342"/>
      <c r="I41" s="343"/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" customHeight="1" x14ac:dyDescent="0.25">
      <c r="A42" s="362" t="s">
        <v>52</v>
      </c>
      <c r="B42" s="342"/>
      <c r="C42" s="342"/>
      <c r="D42" s="342"/>
      <c r="E42" s="342"/>
      <c r="F42" s="342"/>
      <c r="G42" s="342"/>
      <c r="H42" s="342"/>
      <c r="I42" s="343"/>
      <c r="J42" s="10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" customHeight="1" x14ac:dyDescent="0.25">
      <c r="A43" s="22" t="s">
        <v>53</v>
      </c>
      <c r="B43" s="362" t="s">
        <v>54</v>
      </c>
      <c r="C43" s="342"/>
      <c r="D43" s="342"/>
      <c r="E43" s="342"/>
      <c r="F43" s="342"/>
      <c r="G43" s="343"/>
      <c r="H43" s="22" t="s">
        <v>55</v>
      </c>
      <c r="I43" s="38" t="s">
        <v>36</v>
      </c>
      <c r="J43" s="10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" customHeight="1" x14ac:dyDescent="0.25">
      <c r="A44" s="17" t="s">
        <v>9</v>
      </c>
      <c r="B44" s="387" t="s">
        <v>56</v>
      </c>
      <c r="C44" s="342"/>
      <c r="D44" s="342"/>
      <c r="E44" s="342"/>
      <c r="F44" s="342"/>
      <c r="G44" s="343"/>
      <c r="H44" s="39">
        <f>1/12</f>
        <v>8.3333333333333329E-2</v>
      </c>
      <c r="I44" s="40">
        <f>TRUNC(H44*H39,2)</f>
        <v>285.89999999999998</v>
      </c>
      <c r="J44" s="10"/>
      <c r="K44" s="1"/>
      <c r="L44" s="354"/>
      <c r="M44" s="354"/>
      <c r="N44" s="354"/>
      <c r="O44" s="354"/>
      <c r="P44" s="355"/>
      <c r="Q44" s="1"/>
      <c r="R44" s="1"/>
      <c r="S44" s="1"/>
      <c r="T44" s="1"/>
    </row>
    <row r="45" spans="1:20" ht="15" customHeight="1" x14ac:dyDescent="0.25">
      <c r="A45" s="17" t="s">
        <v>11</v>
      </c>
      <c r="B45" s="387" t="s">
        <v>57</v>
      </c>
      <c r="C45" s="342"/>
      <c r="D45" s="342"/>
      <c r="E45" s="342"/>
      <c r="F45" s="342"/>
      <c r="G45" s="343"/>
      <c r="H45" s="39">
        <v>0.121</v>
      </c>
      <c r="I45" s="40">
        <f>TRUNC(H45*H39,2)</f>
        <v>415.13</v>
      </c>
      <c r="J45" s="10"/>
      <c r="K45" s="1"/>
      <c r="L45" s="354"/>
      <c r="M45" s="354"/>
      <c r="N45" s="354"/>
      <c r="O45" s="354"/>
      <c r="P45" s="355"/>
      <c r="Q45" s="1"/>
      <c r="R45" s="1"/>
      <c r="S45" s="1"/>
      <c r="T45" s="1"/>
    </row>
    <row r="46" spans="1:20" ht="15" customHeight="1" x14ac:dyDescent="0.25">
      <c r="A46" s="358" t="s">
        <v>58</v>
      </c>
      <c r="B46" s="342"/>
      <c r="C46" s="342"/>
      <c r="D46" s="342"/>
      <c r="E46" s="342"/>
      <c r="F46" s="342"/>
      <c r="G46" s="343"/>
      <c r="H46" s="359">
        <f>TRUNC(SUM(I44:I45),2)</f>
        <v>701.03</v>
      </c>
      <c r="I46" s="343"/>
      <c r="J46" s="10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" customHeight="1" x14ac:dyDescent="0.25">
      <c r="A47" s="41"/>
      <c r="B47" s="41"/>
      <c r="C47" s="41"/>
      <c r="D47" s="41"/>
      <c r="E47" s="41"/>
      <c r="F47" s="41"/>
      <c r="G47" s="41"/>
      <c r="H47" s="42"/>
      <c r="I47" s="42"/>
      <c r="J47" s="10"/>
      <c r="K47" s="36"/>
      <c r="L47" s="36"/>
      <c r="M47" s="36"/>
      <c r="N47" s="36"/>
      <c r="O47" s="36"/>
      <c r="P47" s="36"/>
      <c r="Q47" s="36"/>
      <c r="R47" s="36"/>
      <c r="S47" s="36"/>
      <c r="T47" s="36"/>
    </row>
    <row r="48" spans="1:20" ht="15" customHeight="1" x14ac:dyDescent="0.25">
      <c r="A48" s="405" t="s">
        <v>59</v>
      </c>
      <c r="B48" s="370"/>
      <c r="C48" s="370"/>
      <c r="D48" s="370"/>
      <c r="E48" s="370"/>
      <c r="F48" s="392"/>
      <c r="G48" s="406" t="s">
        <v>60</v>
      </c>
      <c r="H48" s="343"/>
      <c r="I48" s="43">
        <f>H39</f>
        <v>3430.89</v>
      </c>
      <c r="J48" s="10"/>
      <c r="K48" s="36"/>
      <c r="L48" s="36"/>
      <c r="M48" s="36"/>
      <c r="N48" s="36"/>
      <c r="O48" s="36"/>
      <c r="P48" s="36"/>
      <c r="Q48" s="36"/>
      <c r="R48" s="36"/>
      <c r="S48" s="36"/>
      <c r="T48" s="36"/>
    </row>
    <row r="49" spans="1:20" ht="15" customHeight="1" x14ac:dyDescent="0.25">
      <c r="A49" s="394"/>
      <c r="B49" s="395"/>
      <c r="C49" s="395"/>
      <c r="D49" s="395"/>
      <c r="E49" s="395"/>
      <c r="F49" s="396"/>
      <c r="G49" s="406" t="s">
        <v>61</v>
      </c>
      <c r="H49" s="343"/>
      <c r="I49" s="43">
        <f>H46</f>
        <v>701.03</v>
      </c>
      <c r="J49" s="10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 ht="16.5" customHeight="1" x14ac:dyDescent="0.25">
      <c r="A50" s="407" t="s">
        <v>62</v>
      </c>
      <c r="B50" s="342"/>
      <c r="C50" s="342"/>
      <c r="D50" s="342"/>
      <c r="E50" s="342"/>
      <c r="F50" s="342"/>
      <c r="G50" s="342"/>
      <c r="H50" s="343"/>
      <c r="I50" s="44">
        <f>TRUNC(SUM(I48:I49),2)</f>
        <v>4131.92</v>
      </c>
      <c r="J50" s="10"/>
      <c r="K50" s="36"/>
      <c r="L50" s="36"/>
      <c r="M50" s="36"/>
      <c r="N50" s="36"/>
      <c r="O50" s="36"/>
      <c r="P50" s="36"/>
      <c r="Q50" s="36"/>
      <c r="R50" s="36"/>
      <c r="S50" s="36"/>
      <c r="T50" s="36"/>
    </row>
    <row r="51" spans="1:20" ht="15" customHeight="1" x14ac:dyDescent="0.25">
      <c r="A51" s="408"/>
      <c r="B51" s="342"/>
      <c r="C51" s="342"/>
      <c r="D51" s="342"/>
      <c r="E51" s="342"/>
      <c r="F51" s="342"/>
      <c r="G51" s="342"/>
      <c r="H51" s="342"/>
      <c r="I51" s="342"/>
      <c r="J51" s="10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" customHeight="1" x14ac:dyDescent="0.25">
      <c r="A52" s="362" t="s">
        <v>63</v>
      </c>
      <c r="B52" s="342"/>
      <c r="C52" s="342"/>
      <c r="D52" s="342"/>
      <c r="E52" s="342"/>
      <c r="F52" s="342"/>
      <c r="G52" s="342"/>
      <c r="H52" s="342"/>
      <c r="I52" s="343"/>
      <c r="J52" s="10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" customHeight="1" x14ac:dyDescent="0.25">
      <c r="A53" s="22" t="s">
        <v>64</v>
      </c>
      <c r="B53" s="362" t="s">
        <v>65</v>
      </c>
      <c r="C53" s="342"/>
      <c r="D53" s="342"/>
      <c r="E53" s="342"/>
      <c r="F53" s="342"/>
      <c r="G53" s="343"/>
      <c r="H53" s="22" t="s">
        <v>55</v>
      </c>
      <c r="I53" s="38" t="s">
        <v>36</v>
      </c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" customHeight="1" x14ac:dyDescent="0.25">
      <c r="A54" s="17" t="s">
        <v>9</v>
      </c>
      <c r="B54" s="387" t="s">
        <v>66</v>
      </c>
      <c r="C54" s="342"/>
      <c r="D54" s="342"/>
      <c r="E54" s="342"/>
      <c r="F54" s="342"/>
      <c r="G54" s="343"/>
      <c r="H54" s="46">
        <v>0.2</v>
      </c>
      <c r="I54" s="47">
        <f t="shared" ref="I54:I61" si="0">TRUNC(H54*$I$50,2)</f>
        <v>826.38</v>
      </c>
      <c r="J54" s="10"/>
      <c r="K54" s="45"/>
      <c r="L54" s="1"/>
      <c r="M54" s="1"/>
      <c r="N54" s="1"/>
      <c r="O54" s="1"/>
      <c r="P54" s="1"/>
      <c r="Q54" s="1"/>
      <c r="R54" s="1"/>
      <c r="S54" s="1"/>
      <c r="T54" s="1"/>
    </row>
    <row r="55" spans="1:20" ht="15" customHeight="1" x14ac:dyDescent="0.25">
      <c r="A55" s="17" t="s">
        <v>11</v>
      </c>
      <c r="B55" s="387" t="s">
        <v>67</v>
      </c>
      <c r="C55" s="342"/>
      <c r="D55" s="342"/>
      <c r="E55" s="342"/>
      <c r="F55" s="342"/>
      <c r="G55" s="343"/>
      <c r="H55" s="46">
        <v>2.5000000000000001E-2</v>
      </c>
      <c r="I55" s="47">
        <f t="shared" si="0"/>
        <v>103.29</v>
      </c>
      <c r="J55" s="10"/>
      <c r="K55" s="45"/>
      <c r="L55" s="1"/>
      <c r="M55" s="1"/>
      <c r="N55" s="1"/>
      <c r="O55" s="1"/>
      <c r="P55" s="1"/>
      <c r="Q55" s="1"/>
      <c r="R55" s="1"/>
      <c r="S55" s="1"/>
      <c r="T55" s="1"/>
    </row>
    <row r="56" spans="1:20" ht="15" customHeight="1" x14ac:dyDescent="0.25">
      <c r="A56" s="217" t="s">
        <v>14</v>
      </c>
      <c r="B56" s="218" t="s">
        <v>68</v>
      </c>
      <c r="C56" s="219"/>
      <c r="D56" s="220" t="s">
        <v>69</v>
      </c>
      <c r="E56" s="221">
        <v>3</v>
      </c>
      <c r="F56" s="222" t="s">
        <v>70</v>
      </c>
      <c r="G56" s="221">
        <v>1</v>
      </c>
      <c r="H56" s="223">
        <v>0.03</v>
      </c>
      <c r="I56" s="224">
        <f t="shared" si="0"/>
        <v>123.95</v>
      </c>
      <c r="J56" s="79" t="s">
        <v>71</v>
      </c>
      <c r="K56" s="24"/>
      <c r="L56" s="1"/>
      <c r="M56" s="1"/>
      <c r="N56" s="1"/>
      <c r="O56" s="1"/>
      <c r="P56" s="1"/>
      <c r="Q56" s="1"/>
      <c r="R56" s="1"/>
      <c r="S56" s="1"/>
      <c r="T56" s="1"/>
    </row>
    <row r="57" spans="1:20" ht="15" customHeight="1" x14ac:dyDescent="0.25">
      <c r="A57" s="17" t="s">
        <v>16</v>
      </c>
      <c r="B57" s="387" t="s">
        <v>72</v>
      </c>
      <c r="C57" s="342"/>
      <c r="D57" s="342"/>
      <c r="E57" s="342"/>
      <c r="F57" s="342"/>
      <c r="G57" s="343"/>
      <c r="H57" s="46">
        <v>1.4999999999999999E-2</v>
      </c>
      <c r="I57" s="47">
        <f t="shared" si="0"/>
        <v>61.97</v>
      </c>
      <c r="J57" s="10"/>
      <c r="K57" s="45"/>
      <c r="L57" s="1"/>
      <c r="M57" s="1"/>
      <c r="N57" s="1"/>
      <c r="O57" s="1"/>
      <c r="P57" s="1"/>
      <c r="Q57" s="1"/>
      <c r="R57" s="1"/>
      <c r="S57" s="1"/>
      <c r="T57" s="1"/>
    </row>
    <row r="58" spans="1:20" ht="15" customHeight="1" x14ac:dyDescent="0.25">
      <c r="A58" s="17" t="s">
        <v>44</v>
      </c>
      <c r="B58" s="387" t="s">
        <v>73</v>
      </c>
      <c r="C58" s="342"/>
      <c r="D58" s="342"/>
      <c r="E58" s="342"/>
      <c r="F58" s="342"/>
      <c r="G58" s="343"/>
      <c r="H58" s="53">
        <v>0.01</v>
      </c>
      <c r="I58" s="47">
        <f t="shared" si="0"/>
        <v>41.31</v>
      </c>
      <c r="J58" s="10"/>
      <c r="K58" s="45"/>
      <c r="L58" s="1"/>
      <c r="M58" s="1"/>
      <c r="N58" s="1"/>
      <c r="O58" s="1"/>
      <c r="P58" s="1"/>
      <c r="Q58" s="1"/>
      <c r="R58" s="1"/>
      <c r="S58" s="1"/>
      <c r="T58" s="1"/>
    </row>
    <row r="59" spans="1:20" ht="15" customHeight="1" x14ac:dyDescent="0.25">
      <c r="A59" s="17" t="s">
        <v>46</v>
      </c>
      <c r="B59" s="387" t="s">
        <v>74</v>
      </c>
      <c r="C59" s="342"/>
      <c r="D59" s="342"/>
      <c r="E59" s="342"/>
      <c r="F59" s="342"/>
      <c r="G59" s="343"/>
      <c r="H59" s="46">
        <v>6.0000000000000001E-3</v>
      </c>
      <c r="I59" s="47">
        <f t="shared" si="0"/>
        <v>24.79</v>
      </c>
      <c r="J59" s="10"/>
      <c r="K59" s="45"/>
      <c r="L59" s="1"/>
      <c r="M59" s="1"/>
      <c r="N59" s="1"/>
      <c r="O59" s="1"/>
      <c r="P59" s="1"/>
      <c r="Q59" s="1"/>
      <c r="R59" s="1"/>
      <c r="S59" s="1"/>
      <c r="T59" s="1"/>
    </row>
    <row r="60" spans="1:20" ht="15" customHeight="1" x14ac:dyDescent="0.25">
      <c r="A60" s="17" t="s">
        <v>48</v>
      </c>
      <c r="B60" s="387" t="s">
        <v>75</v>
      </c>
      <c r="C60" s="342"/>
      <c r="D60" s="342"/>
      <c r="E60" s="342"/>
      <c r="F60" s="342"/>
      <c r="G60" s="343"/>
      <c r="H60" s="46">
        <v>2E-3</v>
      </c>
      <c r="I60" s="47">
        <f t="shared" si="0"/>
        <v>8.26</v>
      </c>
      <c r="J60" s="10"/>
      <c r="K60" s="45"/>
      <c r="L60" s="1"/>
      <c r="M60" s="1"/>
      <c r="N60" s="1"/>
      <c r="O60" s="1"/>
      <c r="P60" s="1"/>
      <c r="Q60" s="1"/>
      <c r="R60" s="1"/>
      <c r="S60" s="1"/>
      <c r="T60" s="1"/>
    </row>
    <row r="61" spans="1:20" ht="15" customHeight="1" x14ac:dyDescent="0.25">
      <c r="A61" s="17" t="s">
        <v>76</v>
      </c>
      <c r="B61" s="387" t="s">
        <v>77</v>
      </c>
      <c r="C61" s="342"/>
      <c r="D61" s="342"/>
      <c r="E61" s="342"/>
      <c r="F61" s="342"/>
      <c r="G61" s="343"/>
      <c r="H61" s="53">
        <v>0.08</v>
      </c>
      <c r="I61" s="47">
        <f t="shared" si="0"/>
        <v>330.55</v>
      </c>
      <c r="J61" s="10"/>
      <c r="K61" s="45"/>
      <c r="L61" s="1"/>
      <c r="M61" s="1"/>
      <c r="N61" s="1"/>
      <c r="O61" s="1"/>
      <c r="P61" s="1"/>
      <c r="Q61" s="1"/>
      <c r="R61" s="1"/>
      <c r="S61" s="1"/>
      <c r="T61" s="1"/>
    </row>
    <row r="62" spans="1:20" ht="15" customHeight="1" x14ac:dyDescent="0.25">
      <c r="A62" s="358" t="s">
        <v>62</v>
      </c>
      <c r="B62" s="342"/>
      <c r="C62" s="342"/>
      <c r="D62" s="342"/>
      <c r="E62" s="342"/>
      <c r="F62" s="342"/>
      <c r="G62" s="343"/>
      <c r="H62" s="54">
        <f>SUM(H54:H61)</f>
        <v>0.36800000000000005</v>
      </c>
      <c r="I62" s="55">
        <f>TRUNC(SUM(I54:I61),2)</f>
        <v>1520.5</v>
      </c>
      <c r="J62" s="10"/>
      <c r="K62" s="45"/>
      <c r="L62" s="1"/>
      <c r="M62" s="1"/>
      <c r="N62" s="1"/>
      <c r="O62" s="1"/>
      <c r="P62" s="1"/>
      <c r="Q62" s="1"/>
      <c r="R62" s="1"/>
      <c r="S62" s="1"/>
      <c r="T62" s="1"/>
    </row>
    <row r="63" spans="1:20" ht="15" customHeight="1" x14ac:dyDescent="0.25">
      <c r="A63" s="408"/>
      <c r="B63" s="342"/>
      <c r="C63" s="342"/>
      <c r="D63" s="342"/>
      <c r="E63" s="342"/>
      <c r="F63" s="342"/>
      <c r="G63" s="342"/>
      <c r="H63" s="342"/>
      <c r="I63" s="342"/>
      <c r="J63" s="10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" customHeight="1" x14ac:dyDescent="0.25">
      <c r="A64" s="358" t="s">
        <v>78</v>
      </c>
      <c r="B64" s="342"/>
      <c r="C64" s="342"/>
      <c r="D64" s="342"/>
      <c r="E64" s="342"/>
      <c r="F64" s="342"/>
      <c r="G64" s="342"/>
      <c r="H64" s="342"/>
      <c r="I64" s="343"/>
      <c r="J64" s="10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" customHeight="1" x14ac:dyDescent="0.25">
      <c r="A65" s="22" t="s">
        <v>79</v>
      </c>
      <c r="B65" s="362" t="s">
        <v>80</v>
      </c>
      <c r="C65" s="342"/>
      <c r="D65" s="342"/>
      <c r="E65" s="342"/>
      <c r="F65" s="342"/>
      <c r="G65" s="343"/>
      <c r="H65" s="358" t="s">
        <v>36</v>
      </c>
      <c r="I65" s="343"/>
      <c r="J65" s="45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 x14ac:dyDescent="0.25">
      <c r="A66" s="400" t="s">
        <v>9</v>
      </c>
      <c r="B66" s="400" t="s">
        <v>81</v>
      </c>
      <c r="C66" s="17" t="s">
        <v>82</v>
      </c>
      <c r="D66" s="17" t="s">
        <v>83</v>
      </c>
      <c r="E66" s="17" t="s">
        <v>84</v>
      </c>
      <c r="F66" s="17" t="s">
        <v>85</v>
      </c>
      <c r="G66" s="17" t="s">
        <v>86</v>
      </c>
      <c r="H66" s="409">
        <f>IF(C67="N",0,(D67*E67*F67)-G67)</f>
        <v>27.659999999999997</v>
      </c>
      <c r="I66" s="410"/>
      <c r="J66" s="3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 x14ac:dyDescent="0.25">
      <c r="A67" s="304"/>
      <c r="B67" s="304"/>
      <c r="C67" s="17" t="s">
        <v>87</v>
      </c>
      <c r="D67" s="32">
        <v>6.2</v>
      </c>
      <c r="E67" s="17">
        <v>2</v>
      </c>
      <c r="F67" s="17">
        <v>15</v>
      </c>
      <c r="G67" s="32">
        <f>TRUNC(H32*0.06,2)</f>
        <v>158.34</v>
      </c>
      <c r="H67" s="398">
        <f>IF(H66&gt;=0,H66,0)</f>
        <v>27.659999999999997</v>
      </c>
      <c r="I67" s="399"/>
      <c r="J67" s="35" t="s">
        <v>251</v>
      </c>
      <c r="K67" s="212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 x14ac:dyDescent="0.25">
      <c r="A68" s="400" t="s">
        <v>11</v>
      </c>
      <c r="B68" s="401" t="s">
        <v>88</v>
      </c>
      <c r="C68" s="392"/>
      <c r="D68" s="17" t="s">
        <v>82</v>
      </c>
      <c r="E68" s="17" t="s">
        <v>83</v>
      </c>
      <c r="F68" s="17" t="s">
        <v>85</v>
      </c>
      <c r="G68" s="17" t="s">
        <v>86</v>
      </c>
      <c r="H68" s="402">
        <f>TRUNC(IF(D69="N",0,(E69*F69)*0.8),2)</f>
        <v>380.64</v>
      </c>
      <c r="I68" s="392"/>
      <c r="J68" s="31"/>
      <c r="K68" s="25"/>
      <c r="L68" s="1"/>
      <c r="M68" s="1"/>
      <c r="N68" s="1"/>
      <c r="O68" s="1"/>
      <c r="P68" s="1"/>
      <c r="Q68" s="1"/>
      <c r="R68" s="1"/>
      <c r="S68" s="1"/>
      <c r="T68" s="1"/>
    </row>
    <row r="69" spans="1:20" ht="15" customHeight="1" x14ac:dyDescent="0.25">
      <c r="A69" s="304"/>
      <c r="B69" s="394"/>
      <c r="C69" s="396"/>
      <c r="D69" s="17" t="s">
        <v>87</v>
      </c>
      <c r="E69" s="32">
        <v>31.72</v>
      </c>
      <c r="F69" s="17">
        <v>15</v>
      </c>
      <c r="G69" s="32">
        <f>(E69*F69)*0.2</f>
        <v>95.16</v>
      </c>
      <c r="H69" s="394"/>
      <c r="I69" s="396"/>
      <c r="J69" s="35" t="s">
        <v>252</v>
      </c>
      <c r="K69" s="25"/>
      <c r="L69" s="1"/>
      <c r="M69" s="1"/>
      <c r="N69" s="1"/>
      <c r="O69" s="1"/>
      <c r="P69" s="1"/>
      <c r="Q69" s="1"/>
      <c r="R69" s="1"/>
      <c r="S69" s="1"/>
      <c r="T69" s="1"/>
    </row>
    <row r="70" spans="1:20" ht="15" customHeight="1" x14ac:dyDescent="0.25">
      <c r="A70" s="17" t="s">
        <v>14</v>
      </c>
      <c r="B70" s="341" t="s">
        <v>250</v>
      </c>
      <c r="C70" s="342"/>
      <c r="D70" s="342"/>
      <c r="E70" s="342"/>
      <c r="F70" s="342"/>
      <c r="G70" s="343"/>
      <c r="H70" s="403">
        <v>179.28</v>
      </c>
      <c r="I70" s="343"/>
      <c r="J70" s="23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" customHeight="1" x14ac:dyDescent="0.25">
      <c r="A71" s="17" t="s">
        <v>16</v>
      </c>
      <c r="B71" s="341" t="s">
        <v>253</v>
      </c>
      <c r="C71" s="342"/>
      <c r="D71" s="342"/>
      <c r="E71" s="342"/>
      <c r="F71" s="342"/>
      <c r="G71" s="343"/>
      <c r="H71" s="403">
        <f>17.61-8.81</f>
        <v>8.7999999999999989</v>
      </c>
      <c r="I71" s="343"/>
      <c r="J71" s="23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" customHeight="1" x14ac:dyDescent="0.25">
      <c r="A72" s="17" t="s">
        <v>44</v>
      </c>
      <c r="B72" s="341" t="s">
        <v>305</v>
      </c>
      <c r="C72" s="342"/>
      <c r="D72" s="342"/>
      <c r="E72" s="342"/>
      <c r="F72" s="342"/>
      <c r="G72" s="343"/>
      <c r="H72" s="403">
        <f>20%*H32</f>
        <v>527.83000000000004</v>
      </c>
      <c r="I72" s="343"/>
      <c r="J72" s="23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" customHeight="1" x14ac:dyDescent="0.25">
      <c r="A73" s="17" t="s">
        <v>46</v>
      </c>
      <c r="B73" s="341" t="s">
        <v>254</v>
      </c>
      <c r="C73" s="342"/>
      <c r="D73" s="342"/>
      <c r="E73" s="342"/>
      <c r="F73" s="342"/>
      <c r="G73" s="343"/>
      <c r="H73" s="403">
        <v>19.190000000000001</v>
      </c>
      <c r="I73" s="343"/>
      <c r="J73" s="3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customHeight="1" x14ac:dyDescent="0.25">
      <c r="A74" s="247" t="s">
        <v>48</v>
      </c>
      <c r="B74" s="341" t="s">
        <v>307</v>
      </c>
      <c r="C74" s="342"/>
      <c r="D74" s="342"/>
      <c r="E74" s="342"/>
      <c r="F74" s="342"/>
      <c r="G74" s="343"/>
      <c r="H74" s="403">
        <f>10%*H32</f>
        <v>263.91500000000002</v>
      </c>
      <c r="I74" s="343"/>
      <c r="J74" s="3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s="228" customFormat="1" ht="15" customHeight="1" x14ac:dyDescent="0.25">
      <c r="A75" s="248" t="s">
        <v>76</v>
      </c>
      <c r="B75" s="341" t="s">
        <v>309</v>
      </c>
      <c r="C75" s="342"/>
      <c r="D75" s="342"/>
      <c r="E75" s="342"/>
      <c r="F75" s="342"/>
      <c r="G75" s="343"/>
      <c r="H75" s="448">
        <f>12%*H32</f>
        <v>316.69799999999998</v>
      </c>
      <c r="I75" s="449"/>
      <c r="J75" s="31"/>
      <c r="K75" s="115"/>
      <c r="L75" s="115"/>
      <c r="M75" s="115"/>
      <c r="N75" s="115"/>
      <c r="O75" s="115"/>
      <c r="P75" s="115"/>
      <c r="Q75" s="115"/>
      <c r="R75" s="115"/>
      <c r="S75" s="115"/>
      <c r="T75" s="115"/>
    </row>
    <row r="76" spans="1:20" ht="15" customHeight="1" x14ac:dyDescent="0.25">
      <c r="A76" s="404" t="s">
        <v>58</v>
      </c>
      <c r="B76" s="342"/>
      <c r="C76" s="342"/>
      <c r="D76" s="342"/>
      <c r="E76" s="342"/>
      <c r="F76" s="342"/>
      <c r="G76" s="343"/>
      <c r="H76" s="359">
        <f>TRUNC(SUM(H67:I75),2)</f>
        <v>1724.01</v>
      </c>
      <c r="I76" s="343"/>
      <c r="J76" s="232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" customHeight="1" x14ac:dyDescent="0.25">
      <c r="A77" s="389"/>
      <c r="B77" s="354"/>
      <c r="C77" s="354"/>
      <c r="D77" s="354"/>
      <c r="E77" s="354"/>
      <c r="F77" s="354"/>
      <c r="G77" s="354"/>
      <c r="H77" s="354"/>
      <c r="I77" s="355"/>
      <c r="J77" s="232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" customHeight="1" x14ac:dyDescent="0.25">
      <c r="A78" s="390" t="s">
        <v>89</v>
      </c>
      <c r="B78" s="354"/>
      <c r="C78" s="354"/>
      <c r="D78" s="354"/>
      <c r="E78" s="354"/>
      <c r="F78" s="354"/>
      <c r="G78" s="354"/>
      <c r="H78" s="354"/>
      <c r="I78" s="355"/>
      <c r="J78" s="232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" customHeight="1" x14ac:dyDescent="0.25">
      <c r="A79" s="384"/>
      <c r="B79" s="385"/>
      <c r="C79" s="385"/>
      <c r="D79" s="385"/>
      <c r="E79" s="385"/>
      <c r="F79" s="385"/>
      <c r="G79" s="385"/>
      <c r="H79" s="385"/>
      <c r="I79" s="386"/>
      <c r="J79" s="232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" customHeight="1" x14ac:dyDescent="0.25">
      <c r="A80" s="68">
        <v>2</v>
      </c>
      <c r="B80" s="357" t="s">
        <v>90</v>
      </c>
      <c r="C80" s="342"/>
      <c r="D80" s="342"/>
      <c r="E80" s="342"/>
      <c r="F80" s="342"/>
      <c r="G80" s="343"/>
      <c r="H80" s="351" t="s">
        <v>36</v>
      </c>
      <c r="I80" s="343"/>
      <c r="J80" s="232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" customHeight="1" x14ac:dyDescent="0.25">
      <c r="A81" s="26" t="s">
        <v>53</v>
      </c>
      <c r="B81" s="341" t="s">
        <v>91</v>
      </c>
      <c r="C81" s="342"/>
      <c r="D81" s="342"/>
      <c r="E81" s="342"/>
      <c r="F81" s="342"/>
      <c r="G81" s="343"/>
      <c r="H81" s="366">
        <f>H46</f>
        <v>701.03</v>
      </c>
      <c r="I81" s="343"/>
      <c r="J81" s="232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" customHeight="1" x14ac:dyDescent="0.25">
      <c r="A82" s="26" t="s">
        <v>64</v>
      </c>
      <c r="B82" s="341" t="s">
        <v>65</v>
      </c>
      <c r="C82" s="342"/>
      <c r="D82" s="342"/>
      <c r="E82" s="342"/>
      <c r="F82" s="342"/>
      <c r="G82" s="343"/>
      <c r="H82" s="366">
        <f>I62</f>
        <v>1520.5</v>
      </c>
      <c r="I82" s="343"/>
      <c r="J82" s="232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" customHeight="1" x14ac:dyDescent="0.25">
      <c r="A83" s="26" t="s">
        <v>79</v>
      </c>
      <c r="B83" s="341" t="s">
        <v>80</v>
      </c>
      <c r="C83" s="342"/>
      <c r="D83" s="342"/>
      <c r="E83" s="342"/>
      <c r="F83" s="342"/>
      <c r="G83" s="343"/>
      <c r="H83" s="366">
        <f>H76</f>
        <v>1724.01</v>
      </c>
      <c r="I83" s="343"/>
      <c r="J83" s="232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" customHeight="1" x14ac:dyDescent="0.25">
      <c r="A84" s="358" t="s">
        <v>58</v>
      </c>
      <c r="B84" s="342"/>
      <c r="C84" s="342"/>
      <c r="D84" s="342"/>
      <c r="E84" s="342"/>
      <c r="F84" s="342"/>
      <c r="G84" s="343"/>
      <c r="H84" s="359">
        <f>TRUNC(SUM(H81:I83),2)</f>
        <v>3945.54</v>
      </c>
      <c r="I84" s="343"/>
      <c r="J84" s="232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" customHeight="1" x14ac:dyDescent="0.25">
      <c r="A85" s="360"/>
      <c r="B85" s="361"/>
      <c r="C85" s="361"/>
      <c r="D85" s="361"/>
      <c r="E85" s="361"/>
      <c r="F85" s="361"/>
      <c r="G85" s="361"/>
      <c r="H85" s="361"/>
      <c r="I85" s="361"/>
      <c r="J85" s="232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" customHeight="1" x14ac:dyDescent="0.25">
      <c r="A86" s="356" t="s">
        <v>92</v>
      </c>
      <c r="B86" s="342"/>
      <c r="C86" s="342"/>
      <c r="D86" s="342"/>
      <c r="E86" s="342"/>
      <c r="F86" s="342"/>
      <c r="G86" s="342"/>
      <c r="H86" s="342"/>
      <c r="I86" s="343"/>
      <c r="J86" s="232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" customHeight="1" x14ac:dyDescent="0.25">
      <c r="A87" s="22">
        <v>3</v>
      </c>
      <c r="B87" s="362" t="s">
        <v>93</v>
      </c>
      <c r="C87" s="342"/>
      <c r="D87" s="342"/>
      <c r="E87" s="342"/>
      <c r="F87" s="342"/>
      <c r="G87" s="343"/>
      <c r="H87" s="22" t="s">
        <v>55</v>
      </c>
      <c r="I87" s="38" t="s">
        <v>36</v>
      </c>
      <c r="J87" s="232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" customHeight="1" x14ac:dyDescent="0.25">
      <c r="A88" s="17" t="s">
        <v>9</v>
      </c>
      <c r="B88" s="387" t="s">
        <v>94</v>
      </c>
      <c r="C88" s="342"/>
      <c r="D88" s="342"/>
      <c r="E88" s="342"/>
      <c r="F88" s="342"/>
      <c r="G88" s="343"/>
      <c r="H88" s="69">
        <f>(1/12)*0.05</f>
        <v>4.1666666666666666E-3</v>
      </c>
      <c r="I88" s="47">
        <f t="shared" ref="I88:I92" si="1">TRUNC(H88*$H$39,2)</f>
        <v>14.29</v>
      </c>
      <c r="J88" s="232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" customHeight="1" thickBot="1" x14ac:dyDescent="0.3">
      <c r="A89" s="17" t="s">
        <v>11</v>
      </c>
      <c r="B89" s="387" t="s">
        <v>95</v>
      </c>
      <c r="C89" s="342"/>
      <c r="D89" s="342"/>
      <c r="E89" s="342"/>
      <c r="F89" s="342"/>
      <c r="G89" s="343"/>
      <c r="H89" s="69">
        <v>2.9999999999999997E-4</v>
      </c>
      <c r="I89" s="47">
        <f t="shared" si="1"/>
        <v>1.02</v>
      </c>
      <c r="J89" s="232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" customHeight="1" x14ac:dyDescent="0.25">
      <c r="A90" s="17" t="s">
        <v>14</v>
      </c>
      <c r="B90" s="387" t="s">
        <v>96</v>
      </c>
      <c r="C90" s="342"/>
      <c r="D90" s="342"/>
      <c r="E90" s="342"/>
      <c r="F90" s="342"/>
      <c r="G90" s="343"/>
      <c r="H90" s="69">
        <v>1.9400000000000001E-2</v>
      </c>
      <c r="I90" s="47">
        <f t="shared" si="1"/>
        <v>66.55</v>
      </c>
      <c r="J90" s="338" t="s">
        <v>302</v>
      </c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" customHeight="1" x14ac:dyDescent="0.25">
      <c r="A91" s="17" t="s">
        <v>16</v>
      </c>
      <c r="B91" s="387" t="s">
        <v>311</v>
      </c>
      <c r="C91" s="342"/>
      <c r="D91" s="342"/>
      <c r="E91" s="342"/>
      <c r="F91" s="342"/>
      <c r="G91" s="343"/>
      <c r="H91" s="69">
        <f>H90*H62</f>
        <v>7.1392000000000009E-3</v>
      </c>
      <c r="I91" s="47">
        <f t="shared" si="1"/>
        <v>24.49</v>
      </c>
      <c r="J91" s="339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" customHeight="1" x14ac:dyDescent="0.25">
      <c r="A92" s="17" t="s">
        <v>44</v>
      </c>
      <c r="B92" s="387" t="s">
        <v>310</v>
      </c>
      <c r="C92" s="342"/>
      <c r="D92" s="342"/>
      <c r="E92" s="342"/>
      <c r="F92" s="342"/>
      <c r="G92" s="343"/>
      <c r="H92" s="70">
        <v>0.04</v>
      </c>
      <c r="I92" s="47">
        <f t="shared" si="1"/>
        <v>137.22999999999999</v>
      </c>
      <c r="J92" s="339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" customHeight="1" thickBot="1" x14ac:dyDescent="0.3">
      <c r="A93" s="358" t="s">
        <v>58</v>
      </c>
      <c r="B93" s="342"/>
      <c r="C93" s="342"/>
      <c r="D93" s="342"/>
      <c r="E93" s="342"/>
      <c r="F93" s="342"/>
      <c r="G93" s="343"/>
      <c r="H93" s="359">
        <f>TRUNC(SUM(I88:I92),2)</f>
        <v>243.58</v>
      </c>
      <c r="I93" s="343"/>
      <c r="J93" s="340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" customHeight="1" x14ac:dyDescent="0.25">
      <c r="A94" s="41"/>
      <c r="B94" s="41"/>
      <c r="C94" s="41"/>
      <c r="D94" s="41"/>
      <c r="E94" s="41"/>
      <c r="F94" s="41"/>
      <c r="G94" s="41"/>
      <c r="H94" s="42"/>
      <c r="I94" s="42"/>
      <c r="J94" s="71"/>
      <c r="K94" s="36"/>
      <c r="L94" s="36"/>
      <c r="M94" s="36"/>
      <c r="N94" s="36"/>
      <c r="O94" s="36"/>
      <c r="P94" s="36"/>
      <c r="Q94" s="36"/>
      <c r="R94" s="36"/>
      <c r="S94" s="36"/>
      <c r="T94" s="36"/>
    </row>
    <row r="95" spans="1:20" ht="15" customHeight="1" x14ac:dyDescent="0.25">
      <c r="A95" s="391" t="s">
        <v>97</v>
      </c>
      <c r="B95" s="370"/>
      <c r="C95" s="370"/>
      <c r="D95" s="370"/>
      <c r="E95" s="370"/>
      <c r="F95" s="392"/>
      <c r="G95" s="397" t="s">
        <v>98</v>
      </c>
      <c r="H95" s="343"/>
      <c r="I95" s="47">
        <f>H39</f>
        <v>3430.89</v>
      </c>
      <c r="J95" s="71"/>
      <c r="K95" s="36"/>
      <c r="L95" s="36"/>
      <c r="M95" s="36"/>
      <c r="N95" s="36"/>
      <c r="O95" s="36"/>
      <c r="P95" s="36"/>
      <c r="Q95" s="36"/>
      <c r="R95" s="36"/>
      <c r="S95" s="36"/>
      <c r="T95" s="36"/>
    </row>
    <row r="96" spans="1:20" ht="15" customHeight="1" x14ac:dyDescent="0.25">
      <c r="A96" s="306"/>
      <c r="B96" s="361"/>
      <c r="C96" s="361"/>
      <c r="D96" s="361"/>
      <c r="E96" s="361"/>
      <c r="F96" s="393"/>
      <c r="G96" s="397" t="s">
        <v>99</v>
      </c>
      <c r="H96" s="343"/>
      <c r="I96" s="47">
        <f>H84</f>
        <v>3945.54</v>
      </c>
      <c r="J96" s="71"/>
      <c r="K96" s="36"/>
      <c r="L96" s="36"/>
      <c r="M96" s="36"/>
      <c r="N96" s="36"/>
      <c r="O96" s="36"/>
      <c r="P96" s="36"/>
      <c r="Q96" s="36"/>
      <c r="R96" s="36"/>
      <c r="S96" s="36"/>
      <c r="T96" s="36"/>
    </row>
    <row r="97" spans="1:20" ht="15" customHeight="1" x14ac:dyDescent="0.25">
      <c r="A97" s="394"/>
      <c r="B97" s="395"/>
      <c r="C97" s="395"/>
      <c r="D97" s="395"/>
      <c r="E97" s="395"/>
      <c r="F97" s="396"/>
      <c r="G97" s="397" t="s">
        <v>100</v>
      </c>
      <c r="H97" s="343"/>
      <c r="I97" s="47">
        <f>H93</f>
        <v>243.58</v>
      </c>
      <c r="J97" s="71"/>
      <c r="K97" s="36"/>
      <c r="L97" s="36"/>
      <c r="M97" s="36"/>
      <c r="N97" s="36"/>
      <c r="O97" s="36"/>
      <c r="P97" s="36"/>
      <c r="Q97" s="36"/>
      <c r="R97" s="36"/>
      <c r="S97" s="36"/>
      <c r="T97" s="36"/>
    </row>
    <row r="98" spans="1:20" ht="15" customHeight="1" x14ac:dyDescent="0.25">
      <c r="A98" s="388" t="s">
        <v>62</v>
      </c>
      <c r="B98" s="342"/>
      <c r="C98" s="342"/>
      <c r="D98" s="342"/>
      <c r="E98" s="342"/>
      <c r="F98" s="342"/>
      <c r="G98" s="342"/>
      <c r="H98" s="343"/>
      <c r="I98" s="72">
        <f>TRUNC(SUM(I95:I97),2)</f>
        <v>7620.01</v>
      </c>
      <c r="J98" s="71"/>
      <c r="K98" s="36"/>
      <c r="L98" s="36"/>
      <c r="M98" s="36"/>
      <c r="N98" s="36"/>
      <c r="O98" s="36"/>
      <c r="P98" s="36"/>
      <c r="Q98" s="36"/>
      <c r="R98" s="36"/>
      <c r="S98" s="36"/>
      <c r="T98" s="36"/>
    </row>
    <row r="99" spans="1:20" ht="15" customHeight="1" x14ac:dyDescent="0.25">
      <c r="A99" s="41"/>
      <c r="B99" s="41"/>
      <c r="C99" s="41"/>
      <c r="D99" s="41"/>
      <c r="E99" s="41"/>
      <c r="F99" s="41"/>
      <c r="G99" s="41"/>
      <c r="H99" s="42"/>
      <c r="I99" s="42"/>
      <c r="J99" s="71"/>
      <c r="K99" s="36"/>
      <c r="L99" s="36"/>
      <c r="M99" s="36"/>
      <c r="N99" s="36"/>
      <c r="O99" s="36"/>
      <c r="P99" s="36"/>
      <c r="Q99" s="36"/>
      <c r="R99" s="36"/>
      <c r="S99" s="36"/>
      <c r="T99" s="36"/>
    </row>
    <row r="100" spans="1:20" ht="15" customHeight="1" x14ac:dyDescent="0.25">
      <c r="A100" s="356" t="s">
        <v>101</v>
      </c>
      <c r="B100" s="342"/>
      <c r="C100" s="342"/>
      <c r="D100" s="342"/>
      <c r="E100" s="342"/>
      <c r="F100" s="342"/>
      <c r="G100" s="342"/>
      <c r="H100" s="342"/>
      <c r="I100" s="343"/>
      <c r="J100" s="232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" customHeight="1" x14ac:dyDescent="0.25">
      <c r="A101" s="358" t="s">
        <v>102</v>
      </c>
      <c r="B101" s="342"/>
      <c r="C101" s="342"/>
      <c r="D101" s="342"/>
      <c r="E101" s="342"/>
      <c r="F101" s="342"/>
      <c r="G101" s="342"/>
      <c r="H101" s="342"/>
      <c r="I101" s="343"/>
      <c r="J101" s="232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" customHeight="1" x14ac:dyDescent="0.25">
      <c r="A102" s="22" t="s">
        <v>103</v>
      </c>
      <c r="B102" s="362" t="s">
        <v>104</v>
      </c>
      <c r="C102" s="342"/>
      <c r="D102" s="342"/>
      <c r="E102" s="342"/>
      <c r="F102" s="342"/>
      <c r="G102" s="343"/>
      <c r="H102" s="22" t="s">
        <v>55</v>
      </c>
      <c r="I102" s="22" t="s">
        <v>36</v>
      </c>
      <c r="J102" s="232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" customHeight="1" x14ac:dyDescent="0.25">
      <c r="A103" s="17" t="s">
        <v>9</v>
      </c>
      <c r="B103" s="387" t="s">
        <v>105</v>
      </c>
      <c r="C103" s="342"/>
      <c r="D103" s="342"/>
      <c r="E103" s="342"/>
      <c r="F103" s="342"/>
      <c r="G103" s="343"/>
      <c r="H103" s="73">
        <f>(1/12/12)+(1/12/12)+(1/12/12/3)</f>
        <v>1.6203703703703703E-2</v>
      </c>
      <c r="I103" s="40">
        <f>TRUNC(H39*$H$103,2)</f>
        <v>55.59</v>
      </c>
      <c r="J103" s="232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" customHeight="1" x14ac:dyDescent="0.25">
      <c r="A104" s="17" t="s">
        <v>11</v>
      </c>
      <c r="B104" s="387" t="s">
        <v>106</v>
      </c>
      <c r="C104" s="342"/>
      <c r="D104" s="342"/>
      <c r="E104" s="342"/>
      <c r="F104" s="342"/>
      <c r="G104" s="343"/>
      <c r="H104" s="46">
        <f>((1/30))/12</f>
        <v>2.7777777777777779E-3</v>
      </c>
      <c r="I104" s="40">
        <f>TRUNC(H39*$H$104,2)</f>
        <v>9.5299999999999994</v>
      </c>
      <c r="J104" s="232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" customHeight="1" x14ac:dyDescent="0.25">
      <c r="A105" s="17" t="s">
        <v>14</v>
      </c>
      <c r="B105" s="387" t="s">
        <v>107</v>
      </c>
      <c r="C105" s="342"/>
      <c r="D105" s="342"/>
      <c r="E105" s="342"/>
      <c r="F105" s="342"/>
      <c r="G105" s="343"/>
      <c r="H105" s="46">
        <f>((5/30)/12*1.5%)</f>
        <v>2.0833333333333332E-4</v>
      </c>
      <c r="I105" s="40">
        <f>TRUNC(H39*$H$105,2)</f>
        <v>0.71</v>
      </c>
      <c r="J105" s="232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" customHeight="1" x14ac:dyDescent="0.25">
      <c r="A106" s="17" t="s">
        <v>16</v>
      </c>
      <c r="B106" s="387" t="s">
        <v>108</v>
      </c>
      <c r="C106" s="342"/>
      <c r="D106" s="342"/>
      <c r="E106" s="342"/>
      <c r="F106" s="342"/>
      <c r="G106" s="343"/>
      <c r="H106" s="46">
        <f>((15/30)/12*8%)</f>
        <v>3.3333333333333331E-3</v>
      </c>
      <c r="I106" s="40">
        <f>TRUNC(H39*$H$106,2)</f>
        <v>11.43</v>
      </c>
      <c r="J106" s="232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" customHeight="1" x14ac:dyDescent="0.25">
      <c r="A107" s="17" t="s">
        <v>44</v>
      </c>
      <c r="B107" s="387" t="s">
        <v>109</v>
      </c>
      <c r="C107" s="342"/>
      <c r="D107" s="342"/>
      <c r="E107" s="342"/>
      <c r="F107" s="342"/>
      <c r="G107" s="343"/>
      <c r="H107" s="74">
        <f>(((4*8.33%)+(4*2.78%))/12)*2%</f>
        <v>7.4066666666666671E-4</v>
      </c>
      <c r="I107" s="40">
        <f>TRUNC(H39*$H$107,2)</f>
        <v>2.54</v>
      </c>
      <c r="J107" s="232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" customHeight="1" x14ac:dyDescent="0.25">
      <c r="A108" s="351" t="s">
        <v>58</v>
      </c>
      <c r="B108" s="342"/>
      <c r="C108" s="342"/>
      <c r="D108" s="342"/>
      <c r="E108" s="342"/>
      <c r="F108" s="342"/>
      <c r="G108" s="343"/>
      <c r="H108" s="75">
        <f>SUM(H103:H107)</f>
        <v>2.3263814814814817E-2</v>
      </c>
      <c r="I108" s="76">
        <f>TRUNC(SUM(I103:I107),2)</f>
        <v>79.8</v>
      </c>
      <c r="J108" s="232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" customHeight="1" x14ac:dyDescent="0.25">
      <c r="A109" s="360"/>
      <c r="B109" s="361"/>
      <c r="C109" s="361"/>
      <c r="D109" s="361"/>
      <c r="E109" s="361"/>
      <c r="F109" s="361"/>
      <c r="G109" s="361"/>
      <c r="H109" s="361"/>
      <c r="I109" s="361"/>
      <c r="J109" s="232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" customHeight="1" x14ac:dyDescent="0.25">
      <c r="A110" s="358" t="s">
        <v>110</v>
      </c>
      <c r="B110" s="342"/>
      <c r="C110" s="342"/>
      <c r="D110" s="342"/>
      <c r="E110" s="342"/>
      <c r="F110" s="342"/>
      <c r="G110" s="342"/>
      <c r="H110" s="342"/>
      <c r="I110" s="343"/>
      <c r="J110" s="232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" customHeight="1" x14ac:dyDescent="0.25">
      <c r="A111" s="22" t="s">
        <v>111</v>
      </c>
      <c r="B111" s="362" t="s">
        <v>112</v>
      </c>
      <c r="C111" s="342"/>
      <c r="D111" s="342"/>
      <c r="E111" s="342"/>
      <c r="F111" s="342"/>
      <c r="G111" s="343"/>
      <c r="H111" s="22" t="s">
        <v>55</v>
      </c>
      <c r="I111" s="22" t="s">
        <v>36</v>
      </c>
      <c r="J111" s="232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" customHeight="1" x14ac:dyDescent="0.25">
      <c r="A112" s="17" t="s">
        <v>9</v>
      </c>
      <c r="B112" s="387" t="s">
        <v>114</v>
      </c>
      <c r="C112" s="342"/>
      <c r="D112" s="342"/>
      <c r="E112" s="342"/>
      <c r="F112" s="342"/>
      <c r="G112" s="343"/>
      <c r="H112" s="46"/>
      <c r="I112" s="40">
        <v>0</v>
      </c>
      <c r="J112" s="232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" customHeight="1" x14ac:dyDescent="0.25">
      <c r="A113" s="358" t="s">
        <v>58</v>
      </c>
      <c r="B113" s="342"/>
      <c r="C113" s="342"/>
      <c r="D113" s="342"/>
      <c r="E113" s="342"/>
      <c r="F113" s="342"/>
      <c r="G113" s="343"/>
      <c r="H113" s="359">
        <f>SUM(I109:I112)</f>
        <v>0</v>
      </c>
      <c r="I113" s="343"/>
      <c r="J113" s="232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" customHeight="1" x14ac:dyDescent="0.25">
      <c r="A114" s="389"/>
      <c r="B114" s="354"/>
      <c r="C114" s="354"/>
      <c r="D114" s="354"/>
      <c r="E114" s="354"/>
      <c r="F114" s="354"/>
      <c r="G114" s="354"/>
      <c r="H114" s="354"/>
      <c r="I114" s="355"/>
      <c r="J114" s="232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" customHeight="1" x14ac:dyDescent="0.25">
      <c r="A115" s="390" t="s">
        <v>115</v>
      </c>
      <c r="B115" s="354"/>
      <c r="C115" s="354"/>
      <c r="D115" s="354"/>
      <c r="E115" s="354"/>
      <c r="F115" s="354"/>
      <c r="G115" s="354"/>
      <c r="H115" s="354"/>
      <c r="I115" s="355"/>
      <c r="J115" s="232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" customHeight="1" x14ac:dyDescent="0.25">
      <c r="A116" s="384"/>
      <c r="B116" s="385"/>
      <c r="C116" s="385"/>
      <c r="D116" s="385"/>
      <c r="E116" s="385"/>
      <c r="F116" s="385"/>
      <c r="G116" s="385"/>
      <c r="H116" s="385"/>
      <c r="I116" s="386"/>
      <c r="J116" s="232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" customHeight="1" x14ac:dyDescent="0.25">
      <c r="A117" s="68">
        <v>4</v>
      </c>
      <c r="B117" s="357" t="s">
        <v>90</v>
      </c>
      <c r="C117" s="342"/>
      <c r="D117" s="342"/>
      <c r="E117" s="342"/>
      <c r="F117" s="342"/>
      <c r="G117" s="343"/>
      <c r="H117" s="351" t="s">
        <v>36</v>
      </c>
      <c r="I117" s="343"/>
      <c r="J117" s="232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" customHeight="1" x14ac:dyDescent="0.25">
      <c r="A118" s="26" t="s">
        <v>103</v>
      </c>
      <c r="B118" s="341" t="s">
        <v>116</v>
      </c>
      <c r="C118" s="342"/>
      <c r="D118" s="342"/>
      <c r="E118" s="342"/>
      <c r="F118" s="342"/>
      <c r="G118" s="343"/>
      <c r="H118" s="366">
        <f>I108</f>
        <v>79.8</v>
      </c>
      <c r="I118" s="343"/>
      <c r="J118" s="232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" customHeight="1" x14ac:dyDescent="0.25">
      <c r="A119" s="26" t="s">
        <v>111</v>
      </c>
      <c r="B119" s="341" t="s">
        <v>112</v>
      </c>
      <c r="C119" s="342"/>
      <c r="D119" s="342"/>
      <c r="E119" s="342"/>
      <c r="F119" s="342"/>
      <c r="G119" s="343"/>
      <c r="H119" s="366">
        <f>H113</f>
        <v>0</v>
      </c>
      <c r="I119" s="343"/>
      <c r="J119" s="232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" customHeight="1" x14ac:dyDescent="0.25">
      <c r="A120" s="358" t="s">
        <v>58</v>
      </c>
      <c r="B120" s="342"/>
      <c r="C120" s="342"/>
      <c r="D120" s="342"/>
      <c r="E120" s="342"/>
      <c r="F120" s="342"/>
      <c r="G120" s="343"/>
      <c r="H120" s="359">
        <f>TRUNC(SUM(H118:I119),2)</f>
        <v>79.8</v>
      </c>
      <c r="I120" s="343"/>
      <c r="J120" s="232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" customHeight="1" x14ac:dyDescent="0.25">
      <c r="A121" s="360"/>
      <c r="B121" s="361"/>
      <c r="C121" s="361"/>
      <c r="D121" s="361"/>
      <c r="E121" s="361"/>
      <c r="F121" s="361"/>
      <c r="G121" s="361"/>
      <c r="H121" s="361"/>
      <c r="I121" s="361"/>
      <c r="J121" s="10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" customHeight="1" x14ac:dyDescent="0.25">
      <c r="A122" s="356" t="s">
        <v>117</v>
      </c>
      <c r="B122" s="342"/>
      <c r="C122" s="342"/>
      <c r="D122" s="342"/>
      <c r="E122" s="342"/>
      <c r="F122" s="342"/>
      <c r="G122" s="342"/>
      <c r="H122" s="342"/>
      <c r="I122" s="343"/>
      <c r="J122" s="233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" customHeight="1" x14ac:dyDescent="0.25">
      <c r="A123" s="22">
        <v>5</v>
      </c>
      <c r="B123" s="362" t="s">
        <v>118</v>
      </c>
      <c r="C123" s="342"/>
      <c r="D123" s="342"/>
      <c r="E123" s="342"/>
      <c r="F123" s="342"/>
      <c r="G123" s="343"/>
      <c r="H123" s="358" t="s">
        <v>36</v>
      </c>
      <c r="I123" s="343"/>
      <c r="J123" s="234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" customHeight="1" x14ac:dyDescent="0.25">
      <c r="A124" s="26" t="s">
        <v>9</v>
      </c>
      <c r="B124" s="341" t="s">
        <v>119</v>
      </c>
      <c r="C124" s="342"/>
      <c r="D124" s="342"/>
      <c r="E124" s="342"/>
      <c r="F124" s="342"/>
      <c r="G124" s="343"/>
      <c r="H124" s="350">
        <f>TRUNC('Uniformes e Equipamentos'!F13,2)</f>
        <v>100.88</v>
      </c>
      <c r="I124" s="343"/>
      <c r="J124" s="235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" customHeight="1" x14ac:dyDescent="0.25">
      <c r="A125" s="26" t="s">
        <v>11</v>
      </c>
      <c r="B125" s="341" t="s">
        <v>120</v>
      </c>
      <c r="C125" s="342"/>
      <c r="D125" s="342"/>
      <c r="E125" s="342"/>
      <c r="F125" s="342"/>
      <c r="G125" s="343"/>
      <c r="H125" s="350">
        <f>'Uniformes e Equipamentos'!F52/8</f>
        <v>104.06677083333335</v>
      </c>
      <c r="I125" s="343"/>
      <c r="J125" s="235"/>
      <c r="K125" s="25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" customHeight="1" x14ac:dyDescent="0.25">
      <c r="A126" s="26" t="s">
        <v>14</v>
      </c>
      <c r="B126" s="341" t="s">
        <v>121</v>
      </c>
      <c r="C126" s="342"/>
      <c r="D126" s="342"/>
      <c r="E126" s="342"/>
      <c r="F126" s="342"/>
      <c r="G126" s="343"/>
      <c r="H126" s="344">
        <f>'Uniformes e Equipamentos'!F58/8</f>
        <v>2.1921874999999997</v>
      </c>
      <c r="I126" s="343"/>
      <c r="J126" s="235"/>
      <c r="K126" s="25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" customHeight="1" x14ac:dyDescent="0.25">
      <c r="A127" s="26" t="s">
        <v>16</v>
      </c>
      <c r="B127" s="347" t="s">
        <v>194</v>
      </c>
      <c r="C127" s="348"/>
      <c r="D127" s="348"/>
      <c r="E127" s="348"/>
      <c r="F127" s="348"/>
      <c r="G127" s="349"/>
      <c r="H127" s="350">
        <f>'Uniformes e Equipamentos'!F22</f>
        <v>14.8225</v>
      </c>
      <c r="I127" s="343"/>
      <c r="J127" s="235"/>
      <c r="K127" s="113"/>
      <c r="L127" s="115"/>
      <c r="M127" s="115"/>
      <c r="N127" s="115"/>
      <c r="O127" s="115"/>
      <c r="P127" s="115"/>
      <c r="Q127" s="115"/>
      <c r="R127" s="115"/>
      <c r="S127" s="115"/>
      <c r="T127" s="115"/>
    </row>
    <row r="128" spans="1:20" ht="15" customHeight="1" x14ac:dyDescent="0.25">
      <c r="A128" s="26" t="s">
        <v>44</v>
      </c>
      <c r="B128" s="341" t="s">
        <v>122</v>
      </c>
      <c r="C128" s="342"/>
      <c r="D128" s="342"/>
      <c r="E128" s="342"/>
      <c r="F128" s="342"/>
      <c r="G128" s="343"/>
      <c r="H128" s="344"/>
      <c r="I128" s="343"/>
      <c r="J128" s="235"/>
      <c r="K128" s="25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" customHeight="1" x14ac:dyDescent="0.25">
      <c r="A129" s="351" t="s">
        <v>62</v>
      </c>
      <c r="B129" s="342"/>
      <c r="C129" s="342"/>
      <c r="D129" s="342"/>
      <c r="E129" s="342"/>
      <c r="F129" s="342"/>
      <c r="G129" s="343"/>
      <c r="H129" s="352">
        <f>SUM(H124:I128)</f>
        <v>221.96145833333333</v>
      </c>
      <c r="I129" s="343"/>
      <c r="J129" s="236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" customHeight="1" x14ac:dyDescent="0.25">
      <c r="A130" s="353"/>
      <c r="B130" s="354"/>
      <c r="C130" s="354"/>
      <c r="D130" s="354"/>
      <c r="E130" s="354"/>
      <c r="F130" s="354"/>
      <c r="G130" s="354"/>
      <c r="H130" s="354"/>
      <c r="I130" s="355"/>
      <c r="J130" s="237"/>
      <c r="K130" s="25"/>
      <c r="L130" s="25"/>
      <c r="M130" s="25"/>
      <c r="N130" s="25"/>
      <c r="O130" s="25"/>
      <c r="P130" s="25"/>
      <c r="Q130" s="25"/>
      <c r="R130" s="25"/>
      <c r="S130" s="25"/>
      <c r="T130" s="25"/>
    </row>
    <row r="131" spans="1:20" ht="15" customHeight="1" x14ac:dyDescent="0.25">
      <c r="A131" s="356" t="s">
        <v>123</v>
      </c>
      <c r="B131" s="342"/>
      <c r="C131" s="342"/>
      <c r="D131" s="342"/>
      <c r="E131" s="342"/>
      <c r="F131" s="342"/>
      <c r="G131" s="342"/>
      <c r="H131" s="342"/>
      <c r="I131" s="343"/>
      <c r="J131" s="238"/>
      <c r="K131" s="25"/>
      <c r="L131" s="25"/>
      <c r="M131" s="25"/>
      <c r="N131" s="25"/>
      <c r="O131" s="25"/>
      <c r="P131" s="25"/>
      <c r="Q131" s="25"/>
      <c r="R131" s="25"/>
      <c r="S131" s="25"/>
      <c r="T131" s="25"/>
    </row>
    <row r="132" spans="1:20" ht="15" customHeight="1" x14ac:dyDescent="0.25">
      <c r="A132" s="68">
        <v>6</v>
      </c>
      <c r="B132" s="357" t="s">
        <v>124</v>
      </c>
      <c r="C132" s="342"/>
      <c r="D132" s="342"/>
      <c r="E132" s="342"/>
      <c r="F132" s="342"/>
      <c r="G132" s="343"/>
      <c r="H132" s="68" t="s">
        <v>55</v>
      </c>
      <c r="I132" s="68" t="s">
        <v>36</v>
      </c>
      <c r="J132" s="239"/>
      <c r="K132" s="25"/>
      <c r="L132" s="25"/>
      <c r="M132" s="25"/>
      <c r="N132" s="25"/>
      <c r="O132" s="25"/>
      <c r="P132" s="25"/>
      <c r="Q132" s="25"/>
      <c r="R132" s="25"/>
      <c r="S132" s="25"/>
      <c r="T132" s="25"/>
    </row>
    <row r="133" spans="1:20" ht="15" customHeight="1" x14ac:dyDescent="0.25">
      <c r="A133" s="26" t="s">
        <v>9</v>
      </c>
      <c r="B133" s="341" t="s">
        <v>125</v>
      </c>
      <c r="C133" s="342"/>
      <c r="D133" s="342"/>
      <c r="E133" s="342"/>
      <c r="F133" s="342"/>
      <c r="G133" s="343"/>
      <c r="H133" s="81">
        <v>0.05</v>
      </c>
      <c r="I133" s="82">
        <f>H133*H150</f>
        <v>396.08857291666669</v>
      </c>
      <c r="J133" s="240"/>
      <c r="K133" s="25"/>
      <c r="L133" s="25"/>
      <c r="M133" s="25"/>
      <c r="N133" s="25"/>
      <c r="O133" s="25"/>
      <c r="P133" s="25"/>
      <c r="Q133" s="25"/>
      <c r="R133" s="25"/>
      <c r="S133" s="25"/>
      <c r="T133" s="25"/>
    </row>
    <row r="134" spans="1:20" ht="15" customHeight="1" x14ac:dyDescent="0.25">
      <c r="A134" s="26" t="s">
        <v>11</v>
      </c>
      <c r="B134" s="341" t="s">
        <v>126</v>
      </c>
      <c r="C134" s="342"/>
      <c r="D134" s="342"/>
      <c r="E134" s="342"/>
      <c r="F134" s="342"/>
      <c r="G134" s="343"/>
      <c r="H134" s="81">
        <v>0.1</v>
      </c>
      <c r="I134" s="82">
        <f>H134*(H150+I133)</f>
        <v>831.78600312500009</v>
      </c>
      <c r="J134" s="240"/>
      <c r="K134" s="25"/>
      <c r="L134" s="25"/>
      <c r="M134" s="25"/>
      <c r="N134" s="25"/>
      <c r="O134" s="25"/>
      <c r="P134" s="25"/>
      <c r="Q134" s="25"/>
      <c r="R134" s="25"/>
      <c r="S134" s="25"/>
      <c r="T134" s="25"/>
    </row>
    <row r="135" spans="1:20" ht="15" customHeight="1" x14ac:dyDescent="0.25">
      <c r="A135" s="26" t="s">
        <v>14</v>
      </c>
      <c r="B135" s="341" t="s">
        <v>127</v>
      </c>
      <c r="C135" s="342"/>
      <c r="D135" s="342"/>
      <c r="E135" s="342"/>
      <c r="F135" s="342"/>
      <c r="G135" s="343"/>
      <c r="H135" s="69">
        <f>H136+H137+H138</f>
        <v>0.14250000000000002</v>
      </c>
      <c r="I135" s="82"/>
      <c r="J135" s="240"/>
      <c r="K135" s="25"/>
      <c r="L135" s="25"/>
      <c r="M135" s="25"/>
      <c r="N135" s="25"/>
      <c r="O135" s="25"/>
      <c r="P135" s="25"/>
      <c r="Q135" s="25"/>
      <c r="R135" s="25"/>
      <c r="S135" s="25"/>
      <c r="T135" s="25"/>
    </row>
    <row r="136" spans="1:20" ht="15" customHeight="1" x14ac:dyDescent="0.25">
      <c r="A136" s="345" t="s">
        <v>128</v>
      </c>
      <c r="B136" s="343"/>
      <c r="C136" s="346" t="s">
        <v>129</v>
      </c>
      <c r="D136" s="27" t="s">
        <v>130</v>
      </c>
      <c r="E136" s="28"/>
      <c r="F136" s="28"/>
      <c r="G136" s="30"/>
      <c r="H136" s="225">
        <v>1.6500000000000001E-2</v>
      </c>
      <c r="I136" s="226">
        <f>TRUNC(H136*((H150+I133+I134)/(1-H135)),2)</f>
        <v>176.05</v>
      </c>
      <c r="J136" s="240"/>
      <c r="K136" s="25"/>
      <c r="L136" s="25"/>
      <c r="M136" s="25"/>
      <c r="N136" s="25"/>
      <c r="O136" s="25"/>
      <c r="P136" s="25"/>
      <c r="Q136" s="25"/>
      <c r="R136" s="25"/>
      <c r="S136" s="25"/>
      <c r="T136" s="25"/>
    </row>
    <row r="137" spans="1:20" ht="15" customHeight="1" x14ac:dyDescent="0.25">
      <c r="A137" s="345" t="s">
        <v>131</v>
      </c>
      <c r="B137" s="343"/>
      <c r="C137" s="304"/>
      <c r="D137" s="27" t="s">
        <v>132</v>
      </c>
      <c r="E137" s="28"/>
      <c r="F137" s="28"/>
      <c r="G137" s="30"/>
      <c r="H137" s="227">
        <v>7.5999999999999998E-2</v>
      </c>
      <c r="I137" s="226">
        <f>TRUNC(H137*((H150+I133+I134)/(1-H135)),2)</f>
        <v>810.93</v>
      </c>
      <c r="J137" s="240"/>
      <c r="K137" s="25"/>
      <c r="L137" s="25"/>
      <c r="M137" s="25"/>
      <c r="N137" s="25"/>
      <c r="O137" s="25"/>
      <c r="P137" s="25"/>
      <c r="Q137" s="25"/>
      <c r="R137" s="25"/>
      <c r="S137" s="25"/>
      <c r="T137" s="25"/>
    </row>
    <row r="138" spans="1:20" ht="15" customHeight="1" x14ac:dyDescent="0.25">
      <c r="A138" s="345" t="s">
        <v>133</v>
      </c>
      <c r="B138" s="343"/>
      <c r="C138" s="86" t="s">
        <v>134</v>
      </c>
      <c r="D138" s="27" t="s">
        <v>135</v>
      </c>
      <c r="E138" s="28"/>
      <c r="F138" s="28"/>
      <c r="G138" s="30"/>
      <c r="H138" s="225">
        <v>0.05</v>
      </c>
      <c r="I138" s="226">
        <f>TRUNC(H138*((H150+I133+I134)/(1-H135)),2)</f>
        <v>533.5</v>
      </c>
      <c r="J138" s="240"/>
      <c r="K138" s="25"/>
      <c r="L138" s="25"/>
      <c r="M138" s="25"/>
      <c r="N138" s="25"/>
      <c r="O138" s="25"/>
      <c r="P138" s="25"/>
      <c r="Q138" s="25"/>
      <c r="R138" s="25"/>
      <c r="S138" s="25"/>
      <c r="T138" s="25"/>
    </row>
    <row r="139" spans="1:20" ht="15" customHeight="1" x14ac:dyDescent="0.25">
      <c r="A139" s="345" t="s">
        <v>136</v>
      </c>
      <c r="B139" s="343"/>
      <c r="C139" s="86" t="s">
        <v>137</v>
      </c>
      <c r="D139" s="27"/>
      <c r="E139" s="28"/>
      <c r="F139" s="28"/>
      <c r="G139" s="30"/>
      <c r="H139" s="69">
        <v>0</v>
      </c>
      <c r="I139" s="82"/>
      <c r="J139" s="240"/>
      <c r="K139" s="25"/>
      <c r="L139" s="25"/>
      <c r="M139" s="25"/>
      <c r="N139" s="25"/>
      <c r="O139" s="25"/>
      <c r="P139" s="25"/>
      <c r="Q139" s="25"/>
      <c r="R139" s="25"/>
      <c r="S139" s="25"/>
      <c r="T139" s="25"/>
    </row>
    <row r="140" spans="1:20" ht="15" customHeight="1" x14ac:dyDescent="0.25">
      <c r="A140" s="351" t="s">
        <v>62</v>
      </c>
      <c r="B140" s="342"/>
      <c r="C140" s="342"/>
      <c r="D140" s="342"/>
      <c r="E140" s="342"/>
      <c r="F140" s="342"/>
      <c r="G140" s="343"/>
      <c r="H140" s="87"/>
      <c r="I140" s="88">
        <f>SUM(I133:I139)</f>
        <v>2748.3545760416669</v>
      </c>
      <c r="J140" s="241"/>
      <c r="K140" s="25"/>
      <c r="L140" s="25"/>
      <c r="M140" s="25"/>
      <c r="N140" s="25"/>
      <c r="O140" s="25"/>
      <c r="P140" s="25"/>
      <c r="Q140" s="25"/>
      <c r="R140" s="25"/>
      <c r="S140" s="25"/>
      <c r="T140" s="25"/>
    </row>
    <row r="141" spans="1:20" ht="15" customHeight="1" x14ac:dyDescent="0.25">
      <c r="A141" s="369"/>
      <c r="B141" s="370"/>
      <c r="C141" s="370"/>
      <c r="D141" s="370"/>
      <c r="E141" s="370"/>
      <c r="F141" s="370"/>
      <c r="G141" s="370"/>
      <c r="H141" s="370"/>
      <c r="I141" s="370"/>
      <c r="J141" s="242"/>
      <c r="K141" s="25"/>
      <c r="L141" s="25"/>
      <c r="M141" s="25"/>
      <c r="N141" s="25"/>
      <c r="O141" s="25"/>
      <c r="P141" s="25"/>
      <c r="Q141" s="25"/>
      <c r="R141" s="25"/>
      <c r="S141" s="25"/>
      <c r="T141" s="25"/>
    </row>
    <row r="142" spans="1:20" ht="15" customHeight="1" x14ac:dyDescent="0.25">
      <c r="A142" s="371" t="s">
        <v>138</v>
      </c>
      <c r="B142" s="354"/>
      <c r="C142" s="354"/>
      <c r="D142" s="354"/>
      <c r="E142" s="354"/>
      <c r="F142" s="354"/>
      <c r="G142" s="354"/>
      <c r="H142" s="354"/>
      <c r="I142" s="355"/>
      <c r="J142" s="243"/>
      <c r="K142" s="25"/>
      <c r="L142" s="25"/>
      <c r="M142" s="25"/>
      <c r="N142" s="25"/>
      <c r="O142" s="25"/>
      <c r="P142" s="25"/>
      <c r="Q142" s="25"/>
      <c r="R142" s="25"/>
      <c r="S142" s="25"/>
      <c r="T142" s="25"/>
    </row>
    <row r="143" spans="1:20" ht="15" customHeight="1" x14ac:dyDescent="0.25">
      <c r="A143" s="446"/>
      <c r="B143" s="361"/>
      <c r="C143" s="361"/>
      <c r="D143" s="361"/>
      <c r="E143" s="361"/>
      <c r="F143" s="361"/>
      <c r="G143" s="361"/>
      <c r="H143" s="361"/>
      <c r="I143" s="361"/>
      <c r="J143" s="242"/>
      <c r="K143" s="25"/>
      <c r="L143" s="25"/>
      <c r="M143" s="25"/>
      <c r="N143" s="25"/>
      <c r="O143" s="25"/>
      <c r="P143" s="25"/>
      <c r="Q143" s="25"/>
      <c r="R143" s="25"/>
      <c r="S143" s="25"/>
      <c r="T143" s="25"/>
    </row>
    <row r="144" spans="1:20" ht="15" customHeight="1" x14ac:dyDescent="0.25">
      <c r="A144" s="357" t="s">
        <v>139</v>
      </c>
      <c r="B144" s="342"/>
      <c r="C144" s="342"/>
      <c r="D144" s="342"/>
      <c r="E144" s="342"/>
      <c r="F144" s="342"/>
      <c r="G144" s="343"/>
      <c r="H144" s="447" t="s">
        <v>36</v>
      </c>
      <c r="I144" s="343"/>
      <c r="J144" s="244"/>
      <c r="K144" s="25"/>
      <c r="L144" s="25"/>
      <c r="M144" s="25"/>
      <c r="N144" s="25"/>
      <c r="O144" s="25"/>
      <c r="P144" s="25"/>
      <c r="Q144" s="25"/>
      <c r="R144" s="25"/>
      <c r="S144" s="25"/>
      <c r="T144" s="25"/>
    </row>
    <row r="145" spans="1:20" ht="15" customHeight="1" x14ac:dyDescent="0.25">
      <c r="A145" s="26" t="s">
        <v>9</v>
      </c>
      <c r="B145" s="341" t="s">
        <v>140</v>
      </c>
      <c r="C145" s="342"/>
      <c r="D145" s="342"/>
      <c r="E145" s="342"/>
      <c r="F145" s="342"/>
      <c r="G145" s="343"/>
      <c r="H145" s="366">
        <f>H39</f>
        <v>3430.89</v>
      </c>
      <c r="I145" s="343"/>
      <c r="J145" s="240"/>
      <c r="K145" s="25"/>
      <c r="L145" s="25"/>
      <c r="M145" s="25"/>
      <c r="N145" s="25"/>
      <c r="O145" s="25"/>
      <c r="P145" s="25"/>
      <c r="Q145" s="25"/>
      <c r="R145" s="25"/>
      <c r="S145" s="25"/>
      <c r="T145" s="25"/>
    </row>
    <row r="146" spans="1:20" ht="15" customHeight="1" x14ac:dyDescent="0.25">
      <c r="A146" s="26" t="s">
        <v>11</v>
      </c>
      <c r="B146" s="341" t="s">
        <v>141</v>
      </c>
      <c r="C146" s="342"/>
      <c r="D146" s="342"/>
      <c r="E146" s="342"/>
      <c r="F146" s="342"/>
      <c r="G146" s="343"/>
      <c r="H146" s="366">
        <f>H84</f>
        <v>3945.54</v>
      </c>
      <c r="I146" s="343"/>
      <c r="J146" s="240"/>
      <c r="K146" s="25"/>
      <c r="L146" s="25"/>
      <c r="M146" s="25"/>
      <c r="N146" s="25"/>
      <c r="O146" s="25"/>
      <c r="P146" s="25"/>
      <c r="Q146" s="25"/>
      <c r="R146" s="25"/>
      <c r="S146" s="25"/>
      <c r="T146" s="25"/>
    </row>
    <row r="147" spans="1:20" ht="15" customHeight="1" x14ac:dyDescent="0.25">
      <c r="A147" s="26" t="s">
        <v>14</v>
      </c>
      <c r="B147" s="341" t="s">
        <v>142</v>
      </c>
      <c r="C147" s="342"/>
      <c r="D147" s="342"/>
      <c r="E147" s="342"/>
      <c r="F147" s="342"/>
      <c r="G147" s="343"/>
      <c r="H147" s="366">
        <f>H93</f>
        <v>243.58</v>
      </c>
      <c r="I147" s="343"/>
      <c r="J147" s="240"/>
      <c r="K147" s="25"/>
      <c r="L147" s="25"/>
      <c r="M147" s="25"/>
      <c r="N147" s="25"/>
      <c r="O147" s="25"/>
      <c r="P147" s="25"/>
      <c r="Q147" s="25"/>
      <c r="R147" s="25"/>
      <c r="S147" s="25"/>
      <c r="T147" s="25"/>
    </row>
    <row r="148" spans="1:20" ht="15" customHeight="1" x14ac:dyDescent="0.25">
      <c r="A148" s="26" t="s">
        <v>16</v>
      </c>
      <c r="B148" s="341" t="s">
        <v>143</v>
      </c>
      <c r="C148" s="342"/>
      <c r="D148" s="342"/>
      <c r="E148" s="342"/>
      <c r="F148" s="342"/>
      <c r="G148" s="343"/>
      <c r="H148" s="366">
        <f>H120</f>
        <v>79.8</v>
      </c>
      <c r="I148" s="343"/>
      <c r="J148" s="240"/>
      <c r="K148" s="25"/>
      <c r="L148" s="25"/>
      <c r="M148" s="25"/>
      <c r="N148" s="25"/>
      <c r="O148" s="25"/>
      <c r="P148" s="25"/>
      <c r="Q148" s="25"/>
      <c r="R148" s="25"/>
      <c r="S148" s="25"/>
      <c r="T148" s="25"/>
    </row>
    <row r="149" spans="1:20" ht="15" customHeight="1" x14ac:dyDescent="0.25">
      <c r="A149" s="26" t="s">
        <v>44</v>
      </c>
      <c r="B149" s="341" t="s">
        <v>144</v>
      </c>
      <c r="C149" s="342"/>
      <c r="D149" s="342"/>
      <c r="E149" s="342"/>
      <c r="F149" s="342"/>
      <c r="G149" s="343"/>
      <c r="H149" s="366">
        <f>H129</f>
        <v>221.96145833333333</v>
      </c>
      <c r="I149" s="343"/>
      <c r="J149" s="240"/>
      <c r="K149" s="25"/>
      <c r="L149" s="25"/>
      <c r="M149" s="25"/>
      <c r="N149" s="25"/>
      <c r="O149" s="25"/>
      <c r="P149" s="25"/>
      <c r="Q149" s="25"/>
      <c r="R149" s="25"/>
      <c r="S149" s="25"/>
      <c r="T149" s="25"/>
    </row>
    <row r="150" spans="1:20" ht="15" customHeight="1" x14ac:dyDescent="0.25">
      <c r="A150" s="351" t="s">
        <v>145</v>
      </c>
      <c r="B150" s="342"/>
      <c r="C150" s="342"/>
      <c r="D150" s="342"/>
      <c r="E150" s="342"/>
      <c r="F150" s="342"/>
      <c r="G150" s="343"/>
      <c r="H150" s="352">
        <f>SUM(H145:I149)</f>
        <v>7921.7714583333336</v>
      </c>
      <c r="I150" s="343"/>
      <c r="J150" s="241"/>
      <c r="K150" s="25"/>
      <c r="L150" s="25"/>
      <c r="M150" s="25"/>
      <c r="N150" s="25"/>
      <c r="O150" s="25"/>
      <c r="P150" s="25"/>
      <c r="Q150" s="25"/>
      <c r="R150" s="25"/>
      <c r="S150" s="25"/>
      <c r="T150" s="25"/>
    </row>
    <row r="151" spans="1:20" ht="15" customHeight="1" x14ac:dyDescent="0.25">
      <c r="A151" s="26" t="s">
        <v>46</v>
      </c>
      <c r="B151" s="341" t="s">
        <v>146</v>
      </c>
      <c r="C151" s="342"/>
      <c r="D151" s="342"/>
      <c r="E151" s="342"/>
      <c r="F151" s="342"/>
      <c r="G151" s="343"/>
      <c r="H151" s="366">
        <f>I133+I134+I135</f>
        <v>1227.8745760416668</v>
      </c>
      <c r="I151" s="343"/>
      <c r="J151" s="240"/>
      <c r="K151" s="25"/>
      <c r="L151" s="25"/>
      <c r="M151" s="25"/>
      <c r="N151" s="25"/>
      <c r="O151" s="25"/>
      <c r="P151" s="25"/>
      <c r="Q151" s="25"/>
      <c r="R151" s="25"/>
      <c r="S151" s="25"/>
      <c r="T151" s="25"/>
    </row>
    <row r="152" spans="1:20" ht="15" customHeight="1" x14ac:dyDescent="0.25">
      <c r="A152" s="351" t="s">
        <v>147</v>
      </c>
      <c r="B152" s="342"/>
      <c r="C152" s="342"/>
      <c r="D152" s="342"/>
      <c r="E152" s="342"/>
      <c r="F152" s="342"/>
      <c r="G152" s="343"/>
      <c r="H152" s="352">
        <f>SUM(H150:I151)</f>
        <v>9149.6460343750005</v>
      </c>
      <c r="I152" s="343"/>
      <c r="J152" s="241"/>
      <c r="K152" s="25"/>
      <c r="L152" s="25"/>
      <c r="M152" s="25"/>
      <c r="N152" s="25"/>
      <c r="O152" s="25"/>
      <c r="P152" s="25"/>
      <c r="Q152" s="25"/>
      <c r="R152" s="25"/>
      <c r="S152" s="25"/>
      <c r="T152" s="25"/>
    </row>
    <row r="153" spans="1:20" ht="15" customHeight="1" x14ac:dyDescent="0.25">
      <c r="A153" s="369"/>
      <c r="B153" s="370"/>
      <c r="C153" s="370"/>
      <c r="D153" s="370"/>
      <c r="E153" s="370"/>
      <c r="F153" s="370"/>
      <c r="G153" s="370"/>
      <c r="H153" s="370"/>
      <c r="I153" s="370"/>
      <c r="J153" s="242"/>
      <c r="K153" s="25"/>
      <c r="L153" s="25"/>
      <c r="M153" s="25"/>
      <c r="N153" s="25"/>
      <c r="O153" s="25"/>
      <c r="P153" s="25"/>
      <c r="Q153" s="25"/>
      <c r="R153" s="25"/>
      <c r="S153" s="25"/>
      <c r="T153" s="25"/>
    </row>
    <row r="154" spans="1:20" ht="15" customHeight="1" x14ac:dyDescent="0.25">
      <c r="A154" s="371" t="s">
        <v>148</v>
      </c>
      <c r="B154" s="354"/>
      <c r="C154" s="354"/>
      <c r="D154" s="354"/>
      <c r="E154" s="354"/>
      <c r="F154" s="354"/>
      <c r="G154" s="354"/>
      <c r="H154" s="354"/>
      <c r="I154" s="355"/>
      <c r="J154" s="243"/>
      <c r="K154" s="25"/>
      <c r="L154" s="25"/>
      <c r="M154" s="25"/>
      <c r="N154" s="25"/>
      <c r="O154" s="25"/>
      <c r="P154" s="25"/>
      <c r="Q154" s="25"/>
      <c r="R154" s="25"/>
      <c r="S154" s="25"/>
      <c r="T154" s="25"/>
    </row>
    <row r="155" spans="1:20" ht="15" customHeight="1" x14ac:dyDescent="0.25">
      <c r="A155" s="91"/>
      <c r="B155" s="25"/>
      <c r="C155" s="25"/>
      <c r="D155" s="25"/>
      <c r="E155" s="25"/>
      <c r="F155" s="25"/>
      <c r="G155" s="25"/>
      <c r="H155" s="25"/>
      <c r="I155" s="25"/>
      <c r="J155" s="90"/>
      <c r="K155" s="25"/>
      <c r="L155" s="25"/>
      <c r="M155" s="25"/>
      <c r="N155" s="25"/>
      <c r="O155" s="25"/>
      <c r="P155" s="25"/>
      <c r="Q155" s="25"/>
      <c r="R155" s="25"/>
      <c r="S155" s="25"/>
      <c r="T155" s="25"/>
    </row>
    <row r="156" spans="1:20" ht="47.45" customHeight="1" x14ac:dyDescent="0.25">
      <c r="A156" s="372" t="s">
        <v>149</v>
      </c>
      <c r="B156" s="343"/>
      <c r="C156" s="92" t="s">
        <v>150</v>
      </c>
      <c r="D156" s="92" t="s">
        <v>151</v>
      </c>
      <c r="E156" s="367" t="s">
        <v>152</v>
      </c>
      <c r="F156" s="343"/>
      <c r="G156" s="92" t="s">
        <v>153</v>
      </c>
      <c r="H156" s="367" t="s">
        <v>154</v>
      </c>
      <c r="I156" s="343"/>
      <c r="J156" s="90"/>
      <c r="K156" s="25"/>
      <c r="L156" s="25"/>
      <c r="M156" s="25"/>
      <c r="N156" s="25"/>
      <c r="O156" s="25"/>
      <c r="P156" s="25"/>
      <c r="Q156" s="25"/>
      <c r="R156" s="25"/>
      <c r="S156" s="25"/>
      <c r="T156" s="25"/>
    </row>
    <row r="157" spans="1:20" ht="71.25" customHeight="1" x14ac:dyDescent="0.25">
      <c r="A157" s="373" t="str">
        <f>H23</f>
        <v>BOMBEIRO CIVIL - Posto 12h (12x36) - Diurno - 10h às 22h, de segunda a domingo</v>
      </c>
      <c r="B157" s="343"/>
      <c r="C157" s="93">
        <f>H152</f>
        <v>9149.6460343750005</v>
      </c>
      <c r="D157" s="94">
        <v>2</v>
      </c>
      <c r="E157" s="374">
        <f>TRUNC(C157*D157,2)</f>
        <v>18299.29</v>
      </c>
      <c r="F157" s="343"/>
      <c r="G157" s="95">
        <v>2</v>
      </c>
      <c r="H157" s="368">
        <f>E157*G157</f>
        <v>36598.58</v>
      </c>
      <c r="I157" s="343"/>
      <c r="J157" s="35"/>
      <c r="K157" s="25"/>
      <c r="L157" s="25"/>
      <c r="M157" s="25"/>
      <c r="N157" s="25"/>
      <c r="O157" s="25"/>
      <c r="P157" s="25"/>
      <c r="Q157" s="25"/>
      <c r="R157" s="25"/>
      <c r="S157" s="25"/>
      <c r="T157" s="25"/>
    </row>
    <row r="158" spans="1:20" ht="15" customHeight="1" x14ac:dyDescent="0.25">
      <c r="A158" s="363" t="s">
        <v>155</v>
      </c>
      <c r="B158" s="342"/>
      <c r="C158" s="342"/>
      <c r="D158" s="342"/>
      <c r="E158" s="342"/>
      <c r="F158" s="342"/>
      <c r="G158" s="343"/>
      <c r="H158" s="364">
        <f>H157</f>
        <v>36598.58</v>
      </c>
      <c r="I158" s="343"/>
      <c r="J158" s="96"/>
      <c r="K158" s="25"/>
      <c r="L158" s="25"/>
      <c r="M158" s="25"/>
      <c r="N158" s="25"/>
      <c r="O158" s="25"/>
      <c r="P158" s="25"/>
      <c r="Q158" s="25"/>
      <c r="R158" s="25"/>
      <c r="S158" s="25"/>
      <c r="T158" s="25"/>
    </row>
    <row r="159" spans="1:20" ht="15" customHeight="1" x14ac:dyDescent="0.25">
      <c r="A159" s="365" t="s">
        <v>156</v>
      </c>
      <c r="B159" s="342"/>
      <c r="C159" s="342"/>
      <c r="D159" s="342"/>
      <c r="E159" s="342"/>
      <c r="F159" s="342"/>
      <c r="G159" s="343"/>
      <c r="H159" s="364"/>
      <c r="I159" s="343"/>
      <c r="J159" s="96"/>
      <c r="K159" s="25"/>
      <c r="L159" s="25"/>
      <c r="M159" s="25"/>
      <c r="N159" s="25"/>
      <c r="O159" s="25"/>
      <c r="P159" s="25"/>
      <c r="Q159" s="25"/>
      <c r="R159" s="25"/>
      <c r="S159" s="25"/>
      <c r="T159" s="25"/>
    </row>
    <row r="160" spans="1:20" ht="15" customHeight="1" x14ac:dyDescent="0.25">
      <c r="A160" s="375" t="s">
        <v>157</v>
      </c>
      <c r="B160" s="342"/>
      <c r="C160" s="342"/>
      <c r="D160" s="342"/>
      <c r="E160" s="342"/>
      <c r="F160" s="342"/>
      <c r="G160" s="343"/>
      <c r="H160" s="376">
        <f>TRUNC(H158+H159,2)</f>
        <v>36598.58</v>
      </c>
      <c r="I160" s="377"/>
      <c r="J160" s="96"/>
      <c r="K160" s="25"/>
      <c r="L160" s="25"/>
      <c r="M160" s="25"/>
      <c r="N160" s="25"/>
      <c r="O160" s="25"/>
      <c r="P160" s="25"/>
      <c r="Q160" s="25"/>
      <c r="R160" s="25"/>
      <c r="S160" s="25"/>
      <c r="T160" s="25"/>
    </row>
    <row r="161" spans="1:20" ht="15" hidden="1" customHeight="1" x14ac:dyDescent="0.25">
      <c r="A161" s="97"/>
      <c r="B161" s="83"/>
      <c r="C161" s="98"/>
      <c r="D161" s="25"/>
      <c r="E161" s="25"/>
      <c r="F161" s="25"/>
      <c r="G161" s="25"/>
      <c r="H161" s="25"/>
      <c r="I161" s="25"/>
      <c r="J161" s="96"/>
      <c r="K161" s="25"/>
      <c r="L161" s="25"/>
      <c r="M161" s="25"/>
      <c r="N161" s="25"/>
      <c r="O161" s="25"/>
      <c r="P161" s="25"/>
      <c r="Q161" s="25"/>
      <c r="R161" s="25"/>
      <c r="S161" s="25"/>
      <c r="T161" s="25"/>
    </row>
    <row r="162" spans="1:20" ht="15" hidden="1" customHeight="1" x14ac:dyDescent="0.25">
      <c r="A162" s="371" t="s">
        <v>158</v>
      </c>
      <c r="B162" s="354"/>
      <c r="C162" s="354"/>
      <c r="D162" s="354"/>
      <c r="E162" s="354"/>
      <c r="F162" s="354"/>
      <c r="G162" s="354"/>
      <c r="H162" s="354"/>
      <c r="I162" s="355"/>
      <c r="J162" s="35"/>
      <c r="K162" s="25"/>
      <c r="L162" s="25"/>
      <c r="M162" s="25"/>
      <c r="N162" s="25"/>
      <c r="O162" s="25"/>
      <c r="P162" s="25"/>
      <c r="Q162" s="25"/>
      <c r="R162" s="25"/>
      <c r="S162" s="25"/>
      <c r="T162" s="25"/>
    </row>
    <row r="163" spans="1:20" ht="15" hidden="1" customHeight="1" x14ac:dyDescent="0.25">
      <c r="A163" s="91"/>
      <c r="B163" s="25"/>
      <c r="C163" s="25"/>
      <c r="D163" s="25"/>
      <c r="E163" s="25"/>
      <c r="F163" s="25"/>
      <c r="G163" s="25"/>
      <c r="H163" s="25"/>
      <c r="I163" s="25"/>
      <c r="J163" s="96"/>
      <c r="K163" s="25"/>
      <c r="L163" s="25"/>
      <c r="M163" s="25"/>
      <c r="N163" s="25"/>
      <c r="O163" s="25"/>
      <c r="P163" s="25"/>
      <c r="Q163" s="25"/>
      <c r="R163" s="25"/>
      <c r="S163" s="25"/>
      <c r="T163" s="25"/>
    </row>
    <row r="164" spans="1:20" ht="15" hidden="1" customHeight="1" x14ac:dyDescent="0.25">
      <c r="A164" s="380" t="s">
        <v>159</v>
      </c>
      <c r="B164" s="342"/>
      <c r="C164" s="342"/>
      <c r="D164" s="342"/>
      <c r="E164" s="342"/>
      <c r="F164" s="342"/>
      <c r="G164" s="342"/>
      <c r="H164" s="342"/>
      <c r="I164" s="343"/>
      <c r="J164" s="89"/>
      <c r="K164" s="25"/>
      <c r="L164" s="25"/>
      <c r="M164" s="25"/>
      <c r="N164" s="25"/>
      <c r="O164" s="25"/>
      <c r="P164" s="25"/>
      <c r="Q164" s="25"/>
      <c r="R164" s="25"/>
      <c r="S164" s="25"/>
      <c r="T164" s="25"/>
    </row>
    <row r="165" spans="1:20" ht="15" hidden="1" customHeight="1" x14ac:dyDescent="0.25">
      <c r="A165" s="381" t="s">
        <v>160</v>
      </c>
      <c r="B165" s="342"/>
      <c r="C165" s="342"/>
      <c r="D165" s="342"/>
      <c r="E165" s="342"/>
      <c r="F165" s="342"/>
      <c r="G165" s="343"/>
      <c r="H165" s="382" t="s">
        <v>161</v>
      </c>
      <c r="I165" s="343"/>
      <c r="J165" s="90"/>
      <c r="K165" s="25"/>
      <c r="L165" s="25"/>
      <c r="M165" s="25"/>
      <c r="N165" s="25"/>
      <c r="O165" s="25"/>
      <c r="P165" s="25"/>
      <c r="Q165" s="25"/>
      <c r="R165" s="25"/>
      <c r="S165" s="25"/>
      <c r="T165" s="25"/>
    </row>
    <row r="166" spans="1:20" ht="15" hidden="1" customHeight="1" x14ac:dyDescent="0.25">
      <c r="A166" s="383" t="s">
        <v>162</v>
      </c>
      <c r="B166" s="342"/>
      <c r="C166" s="342"/>
      <c r="D166" s="342"/>
      <c r="E166" s="342"/>
      <c r="F166" s="342"/>
      <c r="G166" s="343"/>
      <c r="H166" s="364">
        <f>H160</f>
        <v>36598.58</v>
      </c>
      <c r="I166" s="343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</row>
    <row r="167" spans="1:20" ht="15" hidden="1" customHeight="1" x14ac:dyDescent="0.25">
      <c r="A167" s="383" t="s">
        <v>163</v>
      </c>
      <c r="B167" s="342"/>
      <c r="C167" s="342"/>
      <c r="D167" s="342"/>
      <c r="E167" s="342"/>
      <c r="F167" s="342"/>
      <c r="G167" s="343"/>
      <c r="H167" s="364">
        <f>G14</f>
        <v>0</v>
      </c>
      <c r="I167" s="343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</row>
    <row r="168" spans="1:20" ht="15" hidden="1" customHeight="1" x14ac:dyDescent="0.25">
      <c r="A168" s="378" t="s">
        <v>164</v>
      </c>
      <c r="B168" s="342"/>
      <c r="C168" s="342"/>
      <c r="D168" s="342"/>
      <c r="E168" s="342"/>
      <c r="F168" s="342"/>
      <c r="G168" s="379"/>
      <c r="H168" s="364">
        <f>H166*12</f>
        <v>439182.96</v>
      </c>
      <c r="I168" s="343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</row>
    <row r="169" spans="1:20" ht="12.75" customHeight="1" x14ac:dyDescent="0.25">
      <c r="A169" s="10"/>
      <c r="B169" s="36"/>
      <c r="C169" s="36"/>
      <c r="D169" s="36"/>
      <c r="E169" s="36"/>
      <c r="F169" s="36"/>
      <c r="G169" s="36"/>
      <c r="H169" s="36"/>
      <c r="I169" s="36"/>
      <c r="J169" s="36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 x14ac:dyDescent="0.25">
      <c r="A170" s="10"/>
      <c r="B170" s="36"/>
      <c r="C170" s="36"/>
      <c r="D170" s="36"/>
      <c r="E170" s="36"/>
      <c r="F170" s="36"/>
      <c r="G170" s="36"/>
      <c r="H170" s="36"/>
      <c r="I170" s="36"/>
      <c r="J170" s="36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 x14ac:dyDescent="0.25">
      <c r="A171" s="432" t="s">
        <v>158</v>
      </c>
      <c r="B171" s="432"/>
      <c r="C171" s="432"/>
      <c r="D171" s="432"/>
      <c r="E171" s="432"/>
      <c r="F171" s="432"/>
      <c r="G171" s="432"/>
      <c r="H171" s="432"/>
      <c r="I171" s="432"/>
      <c r="J171" s="36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 x14ac:dyDescent="0.25">
      <c r="A172" s="10"/>
      <c r="B172" s="36"/>
      <c r="C172" s="36"/>
      <c r="D172" s="36"/>
      <c r="E172" s="36"/>
      <c r="F172" s="36"/>
      <c r="G172" s="36"/>
      <c r="H172" s="36"/>
      <c r="I172" s="36"/>
      <c r="J172" s="36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 x14ac:dyDescent="0.25">
      <c r="A173" s="433" t="s">
        <v>159</v>
      </c>
      <c r="B173" s="433"/>
      <c r="C173" s="433"/>
      <c r="D173" s="433"/>
      <c r="E173" s="433"/>
      <c r="F173" s="433"/>
      <c r="G173" s="433"/>
      <c r="H173" s="433"/>
      <c r="I173" s="433"/>
      <c r="J173" s="36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 x14ac:dyDescent="0.25">
      <c r="A174" s="434" t="s">
        <v>160</v>
      </c>
      <c r="B174" s="434"/>
      <c r="C174" s="434"/>
      <c r="D174" s="434"/>
      <c r="E174" s="434"/>
      <c r="F174" s="434"/>
      <c r="G174" s="434"/>
      <c r="H174" s="435" t="s">
        <v>161</v>
      </c>
      <c r="I174" s="435"/>
      <c r="J174" s="36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 x14ac:dyDescent="0.25">
      <c r="A175" s="436" t="s">
        <v>162</v>
      </c>
      <c r="B175" s="436"/>
      <c r="C175" s="436"/>
      <c r="D175" s="436"/>
      <c r="E175" s="436"/>
      <c r="F175" s="436"/>
      <c r="G175" s="436"/>
      <c r="H175" s="431">
        <f>H160</f>
        <v>36598.58</v>
      </c>
      <c r="I175" s="431"/>
      <c r="J175" s="36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 x14ac:dyDescent="0.25">
      <c r="A176" s="436" t="s">
        <v>163</v>
      </c>
      <c r="B176" s="436"/>
      <c r="C176" s="436"/>
      <c r="D176" s="436"/>
      <c r="E176" s="436"/>
      <c r="F176" s="436"/>
      <c r="G176" s="436"/>
      <c r="H176" s="431">
        <v>0</v>
      </c>
      <c r="I176" s="431"/>
      <c r="J176" s="36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 x14ac:dyDescent="0.25">
      <c r="A177" s="429" t="s">
        <v>164</v>
      </c>
      <c r="B177" s="429"/>
      <c r="C177" s="429"/>
      <c r="D177" s="429"/>
      <c r="E177" s="429"/>
      <c r="F177" s="429"/>
      <c r="G177" s="430"/>
      <c r="H177" s="431">
        <f>H175*12</f>
        <v>439182.96</v>
      </c>
      <c r="I177" s="431"/>
      <c r="J177" s="36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 x14ac:dyDescent="0.25">
      <c r="A178" s="10"/>
      <c r="B178" s="36"/>
      <c r="C178" s="36"/>
      <c r="D178" s="36"/>
      <c r="E178" s="36"/>
      <c r="F178" s="36"/>
      <c r="G178" s="36"/>
      <c r="H178" s="36"/>
      <c r="I178" s="36"/>
      <c r="J178" s="36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 x14ac:dyDescent="0.25">
      <c r="A179" s="10"/>
      <c r="B179" s="36"/>
      <c r="C179" s="36"/>
      <c r="D179" s="36"/>
      <c r="E179" s="36"/>
      <c r="F179" s="36"/>
      <c r="G179" s="36"/>
      <c r="H179" s="36"/>
      <c r="I179" s="36"/>
      <c r="J179" s="36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 x14ac:dyDescent="0.25">
      <c r="A180" s="10"/>
      <c r="B180" s="36"/>
      <c r="C180" s="36"/>
      <c r="D180" s="36"/>
      <c r="E180" s="36"/>
      <c r="F180" s="36"/>
      <c r="G180" s="36"/>
      <c r="H180" s="36"/>
      <c r="I180" s="36"/>
      <c r="J180" s="36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 x14ac:dyDescent="0.25">
      <c r="A181" s="10"/>
      <c r="B181" s="36"/>
      <c r="C181" s="36"/>
      <c r="D181" s="36"/>
      <c r="E181" s="36"/>
      <c r="F181" s="36"/>
      <c r="G181" s="36"/>
      <c r="H181" s="36"/>
      <c r="I181" s="36"/>
      <c r="J181" s="36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 x14ac:dyDescent="0.25">
      <c r="A182" s="10"/>
      <c r="B182" s="36"/>
      <c r="C182" s="36"/>
      <c r="D182" s="36"/>
      <c r="E182" s="36"/>
      <c r="F182" s="36"/>
      <c r="G182" s="36"/>
      <c r="H182" s="36"/>
      <c r="I182" s="36"/>
      <c r="J182" s="36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 x14ac:dyDescent="0.25">
      <c r="A183" s="10"/>
      <c r="B183" s="36"/>
      <c r="C183" s="36"/>
      <c r="D183" s="36"/>
      <c r="E183" s="36"/>
      <c r="F183" s="36"/>
      <c r="G183" s="36"/>
      <c r="H183" s="36"/>
      <c r="I183" s="36"/>
      <c r="J183" s="36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 x14ac:dyDescent="0.25">
      <c r="A184" s="10"/>
      <c r="B184" s="36"/>
      <c r="C184" s="36"/>
      <c r="D184" s="36"/>
      <c r="E184" s="36"/>
      <c r="F184" s="36"/>
      <c r="G184" s="36"/>
      <c r="H184" s="36"/>
      <c r="I184" s="36"/>
      <c r="J184" s="36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 x14ac:dyDescent="0.25">
      <c r="A185" s="10"/>
      <c r="B185" s="36"/>
      <c r="C185" s="36"/>
      <c r="D185" s="36"/>
      <c r="E185" s="36"/>
      <c r="F185" s="36"/>
      <c r="G185" s="36"/>
      <c r="H185" s="36"/>
      <c r="I185" s="36"/>
      <c r="J185" s="36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 x14ac:dyDescent="0.25">
      <c r="A186" s="10"/>
      <c r="B186" s="36"/>
      <c r="C186" s="36"/>
      <c r="D186" s="36"/>
      <c r="E186" s="36"/>
      <c r="F186" s="36"/>
      <c r="G186" s="36"/>
      <c r="H186" s="36"/>
      <c r="I186" s="36"/>
      <c r="J186" s="36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 x14ac:dyDescent="0.25">
      <c r="A187" s="10"/>
      <c r="B187" s="36"/>
      <c r="C187" s="36"/>
      <c r="D187" s="36"/>
      <c r="E187" s="36"/>
      <c r="F187" s="36"/>
      <c r="G187" s="36"/>
      <c r="H187" s="36"/>
      <c r="I187" s="36"/>
      <c r="J187" s="36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 x14ac:dyDescent="0.25">
      <c r="A188" s="10"/>
      <c r="B188" s="36"/>
      <c r="C188" s="36"/>
      <c r="D188" s="36"/>
      <c r="E188" s="36"/>
      <c r="F188" s="36"/>
      <c r="G188" s="36"/>
      <c r="H188" s="36"/>
      <c r="I188" s="36"/>
      <c r="J188" s="36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 x14ac:dyDescent="0.25">
      <c r="A189" s="10"/>
      <c r="B189" s="36"/>
      <c r="C189" s="36"/>
      <c r="D189" s="36"/>
      <c r="E189" s="36"/>
      <c r="F189" s="36"/>
      <c r="G189" s="36"/>
      <c r="H189" s="36"/>
      <c r="I189" s="36"/>
      <c r="J189" s="36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 x14ac:dyDescent="0.25">
      <c r="A190" s="10"/>
      <c r="B190" s="36"/>
      <c r="C190" s="36"/>
      <c r="D190" s="36"/>
      <c r="E190" s="36"/>
      <c r="F190" s="36"/>
      <c r="G190" s="36"/>
      <c r="H190" s="36"/>
      <c r="I190" s="36"/>
      <c r="J190" s="36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 x14ac:dyDescent="0.25">
      <c r="A191" s="10"/>
      <c r="B191" s="36"/>
      <c r="C191" s="36"/>
      <c r="D191" s="36"/>
      <c r="E191" s="36"/>
      <c r="F191" s="36"/>
      <c r="G191" s="36"/>
      <c r="H191" s="36"/>
      <c r="I191" s="36"/>
      <c r="J191" s="36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 x14ac:dyDescent="0.25">
      <c r="A192" s="10"/>
      <c r="B192" s="36"/>
      <c r="C192" s="36"/>
      <c r="D192" s="36"/>
      <c r="E192" s="36"/>
      <c r="F192" s="36"/>
      <c r="G192" s="36"/>
      <c r="H192" s="36"/>
      <c r="I192" s="36"/>
      <c r="J192" s="36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 x14ac:dyDescent="0.25">
      <c r="A193" s="10"/>
      <c r="B193" s="36"/>
      <c r="C193" s="36"/>
      <c r="D193" s="36"/>
      <c r="E193" s="36"/>
      <c r="F193" s="36"/>
      <c r="G193" s="36"/>
      <c r="H193" s="36"/>
      <c r="I193" s="36"/>
      <c r="J193" s="36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 x14ac:dyDescent="0.25">
      <c r="A194" s="10"/>
      <c r="B194" s="36"/>
      <c r="C194" s="36"/>
      <c r="D194" s="36"/>
      <c r="E194" s="36"/>
      <c r="F194" s="36"/>
      <c r="G194" s="36"/>
      <c r="H194" s="36"/>
      <c r="I194" s="36"/>
      <c r="J194" s="36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 x14ac:dyDescent="0.25">
      <c r="A195" s="10"/>
      <c r="B195" s="36"/>
      <c r="C195" s="36"/>
      <c r="D195" s="36"/>
      <c r="E195" s="36"/>
      <c r="F195" s="36"/>
      <c r="G195" s="36"/>
      <c r="H195" s="36"/>
      <c r="I195" s="36"/>
      <c r="J195" s="36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 x14ac:dyDescent="0.25">
      <c r="A196" s="10"/>
      <c r="B196" s="36"/>
      <c r="C196" s="36"/>
      <c r="D196" s="36"/>
      <c r="E196" s="36"/>
      <c r="F196" s="36"/>
      <c r="G196" s="36"/>
      <c r="H196" s="36"/>
      <c r="I196" s="36"/>
      <c r="J196" s="36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 x14ac:dyDescent="0.25">
      <c r="A197" s="10"/>
      <c r="B197" s="36"/>
      <c r="C197" s="36"/>
      <c r="D197" s="36"/>
      <c r="E197" s="36"/>
      <c r="F197" s="36"/>
      <c r="G197" s="36"/>
      <c r="H197" s="36"/>
      <c r="I197" s="36"/>
      <c r="J197" s="36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 x14ac:dyDescent="0.25">
      <c r="A198" s="10"/>
      <c r="B198" s="36"/>
      <c r="C198" s="36"/>
      <c r="D198" s="36"/>
      <c r="E198" s="36"/>
      <c r="F198" s="36"/>
      <c r="G198" s="36"/>
      <c r="H198" s="36"/>
      <c r="I198" s="36"/>
      <c r="J198" s="36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 x14ac:dyDescent="0.25">
      <c r="A199" s="10"/>
      <c r="B199" s="36"/>
      <c r="C199" s="36"/>
      <c r="D199" s="36"/>
      <c r="E199" s="36"/>
      <c r="F199" s="36"/>
      <c r="G199" s="36"/>
      <c r="H199" s="36"/>
      <c r="I199" s="36"/>
      <c r="J199" s="36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 x14ac:dyDescent="0.25">
      <c r="A200" s="10"/>
      <c r="B200" s="36"/>
      <c r="C200" s="36"/>
      <c r="D200" s="36"/>
      <c r="E200" s="36"/>
      <c r="F200" s="36"/>
      <c r="G200" s="36"/>
      <c r="H200" s="36"/>
      <c r="I200" s="36"/>
      <c r="J200" s="36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 x14ac:dyDescent="0.25">
      <c r="A201" s="10"/>
      <c r="B201" s="36"/>
      <c r="C201" s="36"/>
      <c r="D201" s="36"/>
      <c r="E201" s="36"/>
      <c r="F201" s="36"/>
      <c r="G201" s="36"/>
      <c r="H201" s="36"/>
      <c r="I201" s="36"/>
      <c r="J201" s="36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 x14ac:dyDescent="0.25">
      <c r="A202" s="10"/>
      <c r="B202" s="36"/>
      <c r="C202" s="36"/>
      <c r="D202" s="36"/>
      <c r="E202" s="36"/>
      <c r="F202" s="36"/>
      <c r="G202" s="36"/>
      <c r="H202" s="36"/>
      <c r="I202" s="36"/>
      <c r="J202" s="36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 x14ac:dyDescent="0.25">
      <c r="A203" s="10"/>
      <c r="B203" s="36"/>
      <c r="C203" s="36"/>
      <c r="D203" s="36"/>
      <c r="E203" s="36"/>
      <c r="F203" s="36"/>
      <c r="G203" s="36"/>
      <c r="H203" s="36"/>
      <c r="I203" s="36"/>
      <c r="J203" s="36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 x14ac:dyDescent="0.25">
      <c r="A204" s="10"/>
      <c r="B204" s="36"/>
      <c r="C204" s="36"/>
      <c r="D204" s="36"/>
      <c r="E204" s="36"/>
      <c r="F204" s="36"/>
      <c r="G204" s="36"/>
      <c r="H204" s="36"/>
      <c r="I204" s="36"/>
      <c r="J204" s="36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 x14ac:dyDescent="0.25">
      <c r="A205" s="10"/>
      <c r="B205" s="36"/>
      <c r="C205" s="36"/>
      <c r="D205" s="36"/>
      <c r="E205" s="36"/>
      <c r="F205" s="36"/>
      <c r="G205" s="36"/>
      <c r="H205" s="36"/>
      <c r="I205" s="36"/>
      <c r="J205" s="36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 x14ac:dyDescent="0.25">
      <c r="A206" s="10"/>
      <c r="B206" s="36"/>
      <c r="C206" s="36"/>
      <c r="D206" s="36"/>
      <c r="E206" s="36"/>
      <c r="F206" s="36"/>
      <c r="G206" s="36"/>
      <c r="H206" s="36"/>
      <c r="I206" s="36"/>
      <c r="J206" s="36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 x14ac:dyDescent="0.25">
      <c r="A207" s="10"/>
      <c r="B207" s="36"/>
      <c r="C207" s="36"/>
      <c r="D207" s="36"/>
      <c r="E207" s="36"/>
      <c r="F207" s="36"/>
      <c r="G207" s="36"/>
      <c r="H207" s="36"/>
      <c r="I207" s="36"/>
      <c r="J207" s="36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 x14ac:dyDescent="0.25">
      <c r="A208" s="10"/>
      <c r="B208" s="36"/>
      <c r="C208" s="36"/>
      <c r="D208" s="36"/>
      <c r="E208" s="36"/>
      <c r="F208" s="36"/>
      <c r="G208" s="36"/>
      <c r="H208" s="36"/>
      <c r="I208" s="36"/>
      <c r="J208" s="36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 x14ac:dyDescent="0.25">
      <c r="A209" s="10"/>
      <c r="B209" s="36"/>
      <c r="C209" s="36"/>
      <c r="D209" s="36"/>
      <c r="E209" s="36"/>
      <c r="F209" s="36"/>
      <c r="G209" s="36"/>
      <c r="H209" s="36"/>
      <c r="I209" s="36"/>
      <c r="J209" s="36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 x14ac:dyDescent="0.25">
      <c r="A210" s="10"/>
      <c r="B210" s="36"/>
      <c r="C210" s="36"/>
      <c r="D210" s="36"/>
      <c r="E210" s="36"/>
      <c r="F210" s="36"/>
      <c r="G210" s="36"/>
      <c r="H210" s="36"/>
      <c r="I210" s="36"/>
      <c r="J210" s="36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 x14ac:dyDescent="0.25">
      <c r="A211" s="10"/>
      <c r="B211" s="36"/>
      <c r="C211" s="36"/>
      <c r="D211" s="36"/>
      <c r="E211" s="36"/>
      <c r="F211" s="36"/>
      <c r="G211" s="36"/>
      <c r="H211" s="36"/>
      <c r="I211" s="36"/>
      <c r="J211" s="36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 x14ac:dyDescent="0.25">
      <c r="A212" s="10"/>
      <c r="B212" s="36"/>
      <c r="C212" s="36"/>
      <c r="D212" s="36"/>
      <c r="E212" s="36"/>
      <c r="F212" s="36"/>
      <c r="G212" s="36"/>
      <c r="H212" s="36"/>
      <c r="I212" s="36"/>
      <c r="J212" s="36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 x14ac:dyDescent="0.25">
      <c r="A213" s="10"/>
      <c r="B213" s="36"/>
      <c r="C213" s="36"/>
      <c r="D213" s="36"/>
      <c r="E213" s="36"/>
      <c r="F213" s="36"/>
      <c r="G213" s="36"/>
      <c r="H213" s="36"/>
      <c r="I213" s="36"/>
      <c r="J213" s="36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 x14ac:dyDescent="0.25">
      <c r="A214" s="10"/>
      <c r="B214" s="36"/>
      <c r="C214" s="36"/>
      <c r="D214" s="36"/>
      <c r="E214" s="36"/>
      <c r="F214" s="36"/>
      <c r="G214" s="36"/>
      <c r="H214" s="36"/>
      <c r="I214" s="36"/>
      <c r="J214" s="36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 x14ac:dyDescent="0.25">
      <c r="A215" s="10"/>
      <c r="B215" s="36"/>
      <c r="C215" s="36"/>
      <c r="D215" s="36"/>
      <c r="E215" s="36"/>
      <c r="F215" s="36"/>
      <c r="G215" s="36"/>
      <c r="H215" s="36"/>
      <c r="I215" s="36"/>
      <c r="J215" s="36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 x14ac:dyDescent="0.25">
      <c r="A216" s="10"/>
      <c r="B216" s="36"/>
      <c r="C216" s="36"/>
      <c r="D216" s="36"/>
      <c r="E216" s="36"/>
      <c r="F216" s="36"/>
      <c r="G216" s="36"/>
      <c r="H216" s="36"/>
      <c r="I216" s="36"/>
      <c r="J216" s="36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 x14ac:dyDescent="0.25">
      <c r="A217" s="10"/>
      <c r="B217" s="36"/>
      <c r="C217" s="36"/>
      <c r="D217" s="36"/>
      <c r="E217" s="36"/>
      <c r="F217" s="36"/>
      <c r="G217" s="36"/>
      <c r="H217" s="36"/>
      <c r="I217" s="36"/>
      <c r="J217" s="36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 x14ac:dyDescent="0.25">
      <c r="A218" s="10"/>
      <c r="B218" s="36"/>
      <c r="C218" s="36"/>
      <c r="D218" s="36"/>
      <c r="E218" s="36"/>
      <c r="F218" s="36"/>
      <c r="G218" s="36"/>
      <c r="H218" s="36"/>
      <c r="I218" s="36"/>
      <c r="J218" s="36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 x14ac:dyDescent="0.25">
      <c r="A219" s="10"/>
      <c r="B219" s="36"/>
      <c r="C219" s="36"/>
      <c r="D219" s="36"/>
      <c r="E219" s="36"/>
      <c r="F219" s="36"/>
      <c r="G219" s="36"/>
      <c r="H219" s="36"/>
      <c r="I219" s="36"/>
      <c r="J219" s="36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 x14ac:dyDescent="0.25">
      <c r="A220" s="10"/>
      <c r="B220" s="36"/>
      <c r="C220" s="36"/>
      <c r="D220" s="36"/>
      <c r="E220" s="36"/>
      <c r="F220" s="36"/>
      <c r="G220" s="36"/>
      <c r="H220" s="36"/>
      <c r="I220" s="36"/>
      <c r="J220" s="36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 x14ac:dyDescent="0.25">
      <c r="A221" s="10"/>
      <c r="B221" s="36"/>
      <c r="C221" s="36"/>
      <c r="D221" s="36"/>
      <c r="E221" s="36"/>
      <c r="F221" s="36"/>
      <c r="G221" s="36"/>
      <c r="H221" s="36"/>
      <c r="I221" s="36"/>
      <c r="J221" s="36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 x14ac:dyDescent="0.25">
      <c r="A222" s="10"/>
      <c r="B222" s="36"/>
      <c r="C222" s="36"/>
      <c r="D222" s="36"/>
      <c r="E222" s="36"/>
      <c r="F222" s="36"/>
      <c r="G222" s="36"/>
      <c r="H222" s="36"/>
      <c r="I222" s="36"/>
      <c r="J222" s="36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 x14ac:dyDescent="0.25">
      <c r="A223" s="10"/>
      <c r="B223" s="36"/>
      <c r="C223" s="36"/>
      <c r="D223" s="36"/>
      <c r="E223" s="36"/>
      <c r="F223" s="36"/>
      <c r="G223" s="36"/>
      <c r="H223" s="36"/>
      <c r="I223" s="36"/>
      <c r="J223" s="36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 x14ac:dyDescent="0.25">
      <c r="A224" s="10"/>
      <c r="B224" s="36"/>
      <c r="C224" s="36"/>
      <c r="D224" s="36"/>
      <c r="E224" s="36"/>
      <c r="F224" s="36"/>
      <c r="G224" s="36"/>
      <c r="H224" s="36"/>
      <c r="I224" s="36"/>
      <c r="J224" s="36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 x14ac:dyDescent="0.25">
      <c r="A225" s="10"/>
      <c r="B225" s="36"/>
      <c r="C225" s="36"/>
      <c r="D225" s="36"/>
      <c r="E225" s="36"/>
      <c r="F225" s="36"/>
      <c r="G225" s="36"/>
      <c r="H225" s="36"/>
      <c r="I225" s="36"/>
      <c r="J225" s="36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 x14ac:dyDescent="0.25">
      <c r="A226" s="10"/>
      <c r="B226" s="36"/>
      <c r="C226" s="36"/>
      <c r="D226" s="36"/>
      <c r="E226" s="36"/>
      <c r="F226" s="36"/>
      <c r="G226" s="36"/>
      <c r="H226" s="36"/>
      <c r="I226" s="36"/>
      <c r="J226" s="36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 x14ac:dyDescent="0.25">
      <c r="A227" s="10"/>
      <c r="B227" s="36"/>
      <c r="C227" s="36"/>
      <c r="D227" s="36"/>
      <c r="E227" s="36"/>
      <c r="F227" s="36"/>
      <c r="G227" s="36"/>
      <c r="H227" s="36"/>
      <c r="I227" s="36"/>
      <c r="J227" s="36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 x14ac:dyDescent="0.25">
      <c r="A228" s="10"/>
      <c r="B228" s="36"/>
      <c r="C228" s="36"/>
      <c r="D228" s="36"/>
      <c r="E228" s="36"/>
      <c r="F228" s="36"/>
      <c r="G228" s="36"/>
      <c r="H228" s="36"/>
      <c r="I228" s="36"/>
      <c r="J228" s="36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 x14ac:dyDescent="0.25">
      <c r="A229" s="10"/>
      <c r="B229" s="36"/>
      <c r="C229" s="36"/>
      <c r="D229" s="36"/>
      <c r="E229" s="36"/>
      <c r="F229" s="36"/>
      <c r="G229" s="36"/>
      <c r="H229" s="36"/>
      <c r="I229" s="36"/>
      <c r="J229" s="36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 x14ac:dyDescent="0.25">
      <c r="A230" s="10"/>
      <c r="B230" s="36"/>
      <c r="C230" s="36"/>
      <c r="D230" s="36"/>
      <c r="E230" s="36"/>
      <c r="F230" s="36"/>
      <c r="G230" s="36"/>
      <c r="H230" s="36"/>
      <c r="I230" s="36"/>
      <c r="J230" s="36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 x14ac:dyDescent="0.25">
      <c r="A231" s="10"/>
      <c r="B231" s="36"/>
      <c r="C231" s="36"/>
      <c r="D231" s="36"/>
      <c r="E231" s="36"/>
      <c r="F231" s="36"/>
      <c r="G231" s="36"/>
      <c r="H231" s="36"/>
      <c r="I231" s="36"/>
      <c r="J231" s="36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 x14ac:dyDescent="0.25">
      <c r="A232" s="10"/>
      <c r="B232" s="36"/>
      <c r="C232" s="36"/>
      <c r="D232" s="36"/>
      <c r="E232" s="36"/>
      <c r="F232" s="36"/>
      <c r="G232" s="36"/>
      <c r="H232" s="36"/>
      <c r="I232" s="36"/>
      <c r="J232" s="36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 x14ac:dyDescent="0.25">
      <c r="A233" s="10"/>
      <c r="B233" s="36"/>
      <c r="C233" s="36"/>
      <c r="D233" s="36"/>
      <c r="E233" s="36"/>
      <c r="F233" s="36"/>
      <c r="G233" s="36"/>
      <c r="H233" s="36"/>
      <c r="I233" s="36"/>
      <c r="J233" s="36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 x14ac:dyDescent="0.25">
      <c r="A234" s="10"/>
      <c r="B234" s="36"/>
      <c r="C234" s="36"/>
      <c r="D234" s="36"/>
      <c r="E234" s="36"/>
      <c r="F234" s="36"/>
      <c r="G234" s="36"/>
      <c r="H234" s="36"/>
      <c r="I234" s="36"/>
      <c r="J234" s="36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 x14ac:dyDescent="0.25">
      <c r="A235" s="10"/>
      <c r="B235" s="36"/>
      <c r="C235" s="36"/>
      <c r="D235" s="36"/>
      <c r="E235" s="36"/>
      <c r="F235" s="36"/>
      <c r="G235" s="36"/>
      <c r="H235" s="36"/>
      <c r="I235" s="36"/>
      <c r="J235" s="36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 x14ac:dyDescent="0.25">
      <c r="A236" s="10"/>
      <c r="B236" s="36"/>
      <c r="C236" s="36"/>
      <c r="D236" s="36"/>
      <c r="E236" s="36"/>
      <c r="F236" s="36"/>
      <c r="G236" s="36"/>
      <c r="H236" s="36"/>
      <c r="I236" s="36"/>
      <c r="J236" s="36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 x14ac:dyDescent="0.25">
      <c r="A237" s="10"/>
      <c r="B237" s="36"/>
      <c r="C237" s="36"/>
      <c r="D237" s="36"/>
      <c r="E237" s="36"/>
      <c r="F237" s="36"/>
      <c r="G237" s="36"/>
      <c r="H237" s="36"/>
      <c r="I237" s="36"/>
      <c r="J237" s="36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 x14ac:dyDescent="0.25">
      <c r="A238" s="10"/>
      <c r="B238" s="36"/>
      <c r="C238" s="36"/>
      <c r="D238" s="36"/>
      <c r="E238" s="36"/>
      <c r="F238" s="36"/>
      <c r="G238" s="36"/>
      <c r="H238" s="36"/>
      <c r="I238" s="36"/>
      <c r="J238" s="36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 x14ac:dyDescent="0.25">
      <c r="A239" s="10"/>
      <c r="B239" s="36"/>
      <c r="C239" s="36"/>
      <c r="D239" s="36"/>
      <c r="E239" s="36"/>
      <c r="F239" s="36"/>
      <c r="G239" s="36"/>
      <c r="H239" s="36"/>
      <c r="I239" s="36"/>
      <c r="J239" s="36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 x14ac:dyDescent="0.25">
      <c r="A240" s="10"/>
      <c r="B240" s="36"/>
      <c r="C240" s="36"/>
      <c r="D240" s="36"/>
      <c r="E240" s="36"/>
      <c r="F240" s="36"/>
      <c r="G240" s="36"/>
      <c r="H240" s="36"/>
      <c r="I240" s="36"/>
      <c r="J240" s="36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 x14ac:dyDescent="0.25">
      <c r="A241" s="10"/>
      <c r="B241" s="36"/>
      <c r="C241" s="36"/>
      <c r="D241" s="36"/>
      <c r="E241" s="36"/>
      <c r="F241" s="36"/>
      <c r="G241" s="36"/>
      <c r="H241" s="36"/>
      <c r="I241" s="36"/>
      <c r="J241" s="36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 x14ac:dyDescent="0.25">
      <c r="A242" s="10"/>
      <c r="B242" s="36"/>
      <c r="C242" s="36"/>
      <c r="D242" s="36"/>
      <c r="E242" s="36"/>
      <c r="F242" s="36"/>
      <c r="G242" s="36"/>
      <c r="H242" s="36"/>
      <c r="I242" s="36"/>
      <c r="J242" s="36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 x14ac:dyDescent="0.25">
      <c r="A243" s="10"/>
      <c r="B243" s="36"/>
      <c r="C243" s="36"/>
      <c r="D243" s="36"/>
      <c r="E243" s="36"/>
      <c r="F243" s="36"/>
      <c r="G243" s="36"/>
      <c r="H243" s="36"/>
      <c r="I243" s="36"/>
      <c r="J243" s="36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 x14ac:dyDescent="0.25">
      <c r="A244" s="10"/>
      <c r="B244" s="36"/>
      <c r="C244" s="36"/>
      <c r="D244" s="36"/>
      <c r="E244" s="36"/>
      <c r="F244" s="36"/>
      <c r="G244" s="36"/>
      <c r="H244" s="36"/>
      <c r="I244" s="36"/>
      <c r="J244" s="36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 x14ac:dyDescent="0.25">
      <c r="A245" s="10"/>
      <c r="B245" s="36"/>
      <c r="C245" s="36"/>
      <c r="D245" s="36"/>
      <c r="E245" s="36"/>
      <c r="F245" s="36"/>
      <c r="G245" s="36"/>
      <c r="H245" s="36"/>
      <c r="I245" s="36"/>
      <c r="J245" s="36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 x14ac:dyDescent="0.25">
      <c r="A246" s="10"/>
      <c r="B246" s="36"/>
      <c r="C246" s="36"/>
      <c r="D246" s="36"/>
      <c r="E246" s="36"/>
      <c r="F246" s="36"/>
      <c r="G246" s="36"/>
      <c r="H246" s="36"/>
      <c r="I246" s="36"/>
      <c r="J246" s="36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 x14ac:dyDescent="0.25">
      <c r="A247" s="10"/>
      <c r="B247" s="36"/>
      <c r="C247" s="36"/>
      <c r="D247" s="36"/>
      <c r="E247" s="36"/>
      <c r="F247" s="36"/>
      <c r="G247" s="36"/>
      <c r="H247" s="36"/>
      <c r="I247" s="36"/>
      <c r="J247" s="36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 x14ac:dyDescent="0.25">
      <c r="A248" s="10"/>
      <c r="B248" s="36"/>
      <c r="C248" s="36"/>
      <c r="D248" s="36"/>
      <c r="E248" s="36"/>
      <c r="F248" s="36"/>
      <c r="G248" s="36"/>
      <c r="H248" s="36"/>
      <c r="I248" s="36"/>
      <c r="J248" s="36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 x14ac:dyDescent="0.25">
      <c r="A249" s="10"/>
      <c r="B249" s="36"/>
      <c r="C249" s="36"/>
      <c r="D249" s="36"/>
      <c r="E249" s="36"/>
      <c r="F249" s="36"/>
      <c r="G249" s="36"/>
      <c r="H249" s="36"/>
      <c r="I249" s="36"/>
      <c r="J249" s="36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 x14ac:dyDescent="0.25">
      <c r="A250" s="10"/>
      <c r="B250" s="36"/>
      <c r="C250" s="36"/>
      <c r="D250" s="36"/>
      <c r="E250" s="36"/>
      <c r="F250" s="36"/>
      <c r="G250" s="36"/>
      <c r="H250" s="36"/>
      <c r="I250" s="36"/>
      <c r="J250" s="36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 x14ac:dyDescent="0.25">
      <c r="A251" s="10"/>
      <c r="B251" s="36"/>
      <c r="C251" s="36"/>
      <c r="D251" s="36"/>
      <c r="E251" s="36"/>
      <c r="F251" s="36"/>
      <c r="G251" s="36"/>
      <c r="H251" s="36"/>
      <c r="I251" s="36"/>
      <c r="J251" s="36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 x14ac:dyDescent="0.25">
      <c r="A252" s="10"/>
      <c r="B252" s="36"/>
      <c r="C252" s="36"/>
      <c r="D252" s="36"/>
      <c r="E252" s="36"/>
      <c r="F252" s="36"/>
      <c r="G252" s="36"/>
      <c r="H252" s="36"/>
      <c r="I252" s="36"/>
      <c r="J252" s="36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 x14ac:dyDescent="0.25">
      <c r="A253" s="10"/>
      <c r="B253" s="36"/>
      <c r="C253" s="36"/>
      <c r="D253" s="36"/>
      <c r="E253" s="36"/>
      <c r="F253" s="36"/>
      <c r="G253" s="36"/>
      <c r="H253" s="36"/>
      <c r="I253" s="36"/>
      <c r="J253" s="36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 x14ac:dyDescent="0.25">
      <c r="A254" s="10"/>
      <c r="B254" s="36"/>
      <c r="C254" s="36"/>
      <c r="D254" s="36"/>
      <c r="E254" s="36"/>
      <c r="F254" s="36"/>
      <c r="G254" s="36"/>
      <c r="H254" s="36"/>
      <c r="I254" s="36"/>
      <c r="J254" s="36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 x14ac:dyDescent="0.25">
      <c r="A255" s="10"/>
      <c r="B255" s="36"/>
      <c r="C255" s="36"/>
      <c r="D255" s="36"/>
      <c r="E255" s="36"/>
      <c r="F255" s="36"/>
      <c r="G255" s="36"/>
      <c r="H255" s="36"/>
      <c r="I255" s="36"/>
      <c r="J255" s="36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 x14ac:dyDescent="0.25">
      <c r="A256" s="10"/>
      <c r="B256" s="36"/>
      <c r="C256" s="36"/>
      <c r="D256" s="36"/>
      <c r="E256" s="36"/>
      <c r="F256" s="36"/>
      <c r="G256" s="36"/>
      <c r="H256" s="36"/>
      <c r="I256" s="36"/>
      <c r="J256" s="36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 x14ac:dyDescent="0.25">
      <c r="A257" s="10"/>
      <c r="B257" s="36"/>
      <c r="C257" s="36"/>
      <c r="D257" s="36"/>
      <c r="E257" s="36"/>
      <c r="F257" s="36"/>
      <c r="G257" s="36"/>
      <c r="H257" s="36"/>
      <c r="I257" s="36"/>
      <c r="J257" s="36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 x14ac:dyDescent="0.25">
      <c r="A258" s="10"/>
      <c r="B258" s="36"/>
      <c r="C258" s="36"/>
      <c r="D258" s="36"/>
      <c r="E258" s="36"/>
      <c r="F258" s="36"/>
      <c r="G258" s="36"/>
      <c r="H258" s="36"/>
      <c r="I258" s="36"/>
      <c r="J258" s="36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 x14ac:dyDescent="0.25">
      <c r="A259" s="10"/>
      <c r="B259" s="36"/>
      <c r="C259" s="36"/>
      <c r="D259" s="36"/>
      <c r="E259" s="36"/>
      <c r="F259" s="36"/>
      <c r="G259" s="36"/>
      <c r="H259" s="36"/>
      <c r="I259" s="36"/>
      <c r="J259" s="36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 x14ac:dyDescent="0.25">
      <c r="A260" s="10"/>
      <c r="B260" s="36"/>
      <c r="C260" s="36"/>
      <c r="D260" s="36"/>
      <c r="E260" s="36"/>
      <c r="F260" s="36"/>
      <c r="G260" s="36"/>
      <c r="H260" s="36"/>
      <c r="I260" s="36"/>
      <c r="J260" s="36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 x14ac:dyDescent="0.25">
      <c r="A261" s="10"/>
      <c r="B261" s="36"/>
      <c r="C261" s="36"/>
      <c r="D261" s="36"/>
      <c r="E261" s="36"/>
      <c r="F261" s="36"/>
      <c r="G261" s="36"/>
      <c r="H261" s="36"/>
      <c r="I261" s="36"/>
      <c r="J261" s="36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 x14ac:dyDescent="0.25">
      <c r="A262" s="10"/>
      <c r="B262" s="36"/>
      <c r="C262" s="36"/>
      <c r="D262" s="36"/>
      <c r="E262" s="36"/>
      <c r="F262" s="36"/>
      <c r="G262" s="36"/>
      <c r="H262" s="36"/>
      <c r="I262" s="36"/>
      <c r="J262" s="36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 x14ac:dyDescent="0.25">
      <c r="A263" s="10"/>
      <c r="B263" s="36"/>
      <c r="C263" s="36"/>
      <c r="D263" s="36"/>
      <c r="E263" s="36"/>
      <c r="F263" s="36"/>
      <c r="G263" s="36"/>
      <c r="H263" s="36"/>
      <c r="I263" s="36"/>
      <c r="J263" s="36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 x14ac:dyDescent="0.25">
      <c r="A264" s="10"/>
      <c r="B264" s="36"/>
      <c r="C264" s="36"/>
      <c r="D264" s="36"/>
      <c r="E264" s="36"/>
      <c r="F264" s="36"/>
      <c r="G264" s="36"/>
      <c r="H264" s="36"/>
      <c r="I264" s="36"/>
      <c r="J264" s="36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 x14ac:dyDescent="0.25">
      <c r="A265" s="10"/>
      <c r="B265" s="36"/>
      <c r="C265" s="36"/>
      <c r="D265" s="36"/>
      <c r="E265" s="36"/>
      <c r="F265" s="36"/>
      <c r="G265" s="36"/>
      <c r="H265" s="36"/>
      <c r="I265" s="36"/>
      <c r="J265" s="36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 x14ac:dyDescent="0.25">
      <c r="A266" s="10"/>
      <c r="B266" s="36"/>
      <c r="C266" s="36"/>
      <c r="D266" s="36"/>
      <c r="E266" s="36"/>
      <c r="F266" s="36"/>
      <c r="G266" s="36"/>
      <c r="H266" s="36"/>
      <c r="I266" s="36"/>
      <c r="J266" s="36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 x14ac:dyDescent="0.25">
      <c r="A267" s="10"/>
      <c r="B267" s="36"/>
      <c r="C267" s="36"/>
      <c r="D267" s="36"/>
      <c r="E267" s="36"/>
      <c r="F267" s="36"/>
      <c r="G267" s="36"/>
      <c r="H267" s="36"/>
      <c r="I267" s="36"/>
      <c r="J267" s="36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 x14ac:dyDescent="0.25">
      <c r="A268" s="10"/>
      <c r="B268" s="36"/>
      <c r="C268" s="36"/>
      <c r="D268" s="36"/>
      <c r="E268" s="36"/>
      <c r="F268" s="36"/>
      <c r="G268" s="36"/>
      <c r="H268" s="36"/>
      <c r="I268" s="36"/>
      <c r="J268" s="36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 x14ac:dyDescent="0.25">
      <c r="A269" s="10"/>
      <c r="B269" s="36"/>
      <c r="C269" s="36"/>
      <c r="D269" s="36"/>
      <c r="E269" s="36"/>
      <c r="F269" s="36"/>
      <c r="G269" s="36"/>
      <c r="H269" s="36"/>
      <c r="I269" s="36"/>
      <c r="J269" s="36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 x14ac:dyDescent="0.25">
      <c r="A270" s="10"/>
      <c r="B270" s="36"/>
      <c r="C270" s="36"/>
      <c r="D270" s="36"/>
      <c r="E270" s="36"/>
      <c r="F270" s="36"/>
      <c r="G270" s="36"/>
      <c r="H270" s="36"/>
      <c r="I270" s="36"/>
      <c r="J270" s="36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 x14ac:dyDescent="0.25">
      <c r="A271" s="10"/>
      <c r="B271" s="36"/>
      <c r="C271" s="36"/>
      <c r="D271" s="36"/>
      <c r="E271" s="36"/>
      <c r="F271" s="36"/>
      <c r="G271" s="36"/>
      <c r="H271" s="36"/>
      <c r="I271" s="36"/>
      <c r="J271" s="36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 x14ac:dyDescent="0.25">
      <c r="A272" s="10"/>
      <c r="B272" s="36"/>
      <c r="C272" s="36"/>
      <c r="D272" s="36"/>
      <c r="E272" s="36"/>
      <c r="F272" s="36"/>
      <c r="G272" s="36"/>
      <c r="H272" s="36"/>
      <c r="I272" s="36"/>
      <c r="J272" s="36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 x14ac:dyDescent="0.25">
      <c r="A273" s="10"/>
      <c r="B273" s="36"/>
      <c r="C273" s="36"/>
      <c r="D273" s="36"/>
      <c r="E273" s="36"/>
      <c r="F273" s="36"/>
      <c r="G273" s="36"/>
      <c r="H273" s="36"/>
      <c r="I273" s="36"/>
      <c r="J273" s="36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 x14ac:dyDescent="0.25">
      <c r="A274" s="10"/>
      <c r="B274" s="36"/>
      <c r="C274" s="36"/>
      <c r="D274" s="36"/>
      <c r="E274" s="36"/>
      <c r="F274" s="36"/>
      <c r="G274" s="36"/>
      <c r="H274" s="36"/>
      <c r="I274" s="36"/>
      <c r="J274" s="36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 x14ac:dyDescent="0.25">
      <c r="A275" s="10"/>
      <c r="B275" s="36"/>
      <c r="C275" s="36"/>
      <c r="D275" s="36"/>
      <c r="E275" s="36"/>
      <c r="F275" s="36"/>
      <c r="G275" s="36"/>
      <c r="H275" s="36"/>
      <c r="I275" s="36"/>
      <c r="J275" s="36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 x14ac:dyDescent="0.25">
      <c r="A276" s="10"/>
      <c r="B276" s="36"/>
      <c r="C276" s="36"/>
      <c r="D276" s="36"/>
      <c r="E276" s="36"/>
      <c r="F276" s="36"/>
      <c r="G276" s="36"/>
      <c r="H276" s="36"/>
      <c r="I276" s="36"/>
      <c r="J276" s="36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 x14ac:dyDescent="0.25">
      <c r="A277" s="10"/>
      <c r="B277" s="36"/>
      <c r="C277" s="36"/>
      <c r="D277" s="36"/>
      <c r="E277" s="36"/>
      <c r="F277" s="36"/>
      <c r="G277" s="36"/>
      <c r="H277" s="36"/>
      <c r="I277" s="36"/>
      <c r="J277" s="36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 x14ac:dyDescent="0.25">
      <c r="A278" s="10"/>
      <c r="B278" s="36"/>
      <c r="C278" s="36"/>
      <c r="D278" s="36"/>
      <c r="E278" s="36"/>
      <c r="F278" s="36"/>
      <c r="G278" s="36"/>
      <c r="H278" s="36"/>
      <c r="I278" s="36"/>
      <c r="J278" s="36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 x14ac:dyDescent="0.25">
      <c r="A279" s="10"/>
      <c r="B279" s="36"/>
      <c r="C279" s="36"/>
      <c r="D279" s="36"/>
      <c r="E279" s="36"/>
      <c r="F279" s="36"/>
      <c r="G279" s="36"/>
      <c r="H279" s="36"/>
      <c r="I279" s="36"/>
      <c r="J279" s="36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 x14ac:dyDescent="0.25">
      <c r="A280" s="10"/>
      <c r="B280" s="36"/>
      <c r="C280" s="36"/>
      <c r="D280" s="36"/>
      <c r="E280" s="36"/>
      <c r="F280" s="36"/>
      <c r="G280" s="36"/>
      <c r="H280" s="36"/>
      <c r="I280" s="36"/>
      <c r="J280" s="36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 x14ac:dyDescent="0.25">
      <c r="A281" s="10"/>
      <c r="B281" s="36"/>
      <c r="C281" s="36"/>
      <c r="D281" s="36"/>
      <c r="E281" s="36"/>
      <c r="F281" s="36"/>
      <c r="G281" s="36"/>
      <c r="H281" s="36"/>
      <c r="I281" s="36"/>
      <c r="J281" s="36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 x14ac:dyDescent="0.25">
      <c r="A282" s="10"/>
      <c r="B282" s="36"/>
      <c r="C282" s="36"/>
      <c r="D282" s="36"/>
      <c r="E282" s="36"/>
      <c r="F282" s="36"/>
      <c r="G282" s="36"/>
      <c r="H282" s="36"/>
      <c r="I282" s="36"/>
      <c r="J282" s="36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 x14ac:dyDescent="0.25">
      <c r="A283" s="10"/>
      <c r="B283" s="36"/>
      <c r="C283" s="36"/>
      <c r="D283" s="36"/>
      <c r="E283" s="36"/>
      <c r="F283" s="36"/>
      <c r="G283" s="36"/>
      <c r="H283" s="36"/>
      <c r="I283" s="36"/>
      <c r="J283" s="36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 x14ac:dyDescent="0.25">
      <c r="A284" s="10"/>
      <c r="B284" s="36"/>
      <c r="C284" s="36"/>
      <c r="D284" s="36"/>
      <c r="E284" s="36"/>
      <c r="F284" s="36"/>
      <c r="G284" s="36"/>
      <c r="H284" s="36"/>
      <c r="I284" s="36"/>
      <c r="J284" s="36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 x14ac:dyDescent="0.25">
      <c r="A285" s="10"/>
      <c r="B285" s="36"/>
      <c r="C285" s="36"/>
      <c r="D285" s="36"/>
      <c r="E285" s="36"/>
      <c r="F285" s="36"/>
      <c r="G285" s="36"/>
      <c r="H285" s="36"/>
      <c r="I285" s="36"/>
      <c r="J285" s="36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 x14ac:dyDescent="0.25">
      <c r="A286" s="10"/>
      <c r="B286" s="36"/>
      <c r="C286" s="36"/>
      <c r="D286" s="36"/>
      <c r="E286" s="36"/>
      <c r="F286" s="36"/>
      <c r="G286" s="36"/>
      <c r="H286" s="36"/>
      <c r="I286" s="36"/>
      <c r="J286" s="36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 x14ac:dyDescent="0.25">
      <c r="A287" s="10"/>
      <c r="B287" s="36"/>
      <c r="C287" s="36"/>
      <c r="D287" s="36"/>
      <c r="E287" s="36"/>
      <c r="F287" s="36"/>
      <c r="G287" s="36"/>
      <c r="H287" s="36"/>
      <c r="I287" s="36"/>
      <c r="J287" s="36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 x14ac:dyDescent="0.25">
      <c r="A288" s="10"/>
      <c r="B288" s="36"/>
      <c r="C288" s="36"/>
      <c r="D288" s="36"/>
      <c r="E288" s="36"/>
      <c r="F288" s="36"/>
      <c r="G288" s="36"/>
      <c r="H288" s="36"/>
      <c r="I288" s="36"/>
      <c r="J288" s="36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 x14ac:dyDescent="0.25">
      <c r="A289" s="10"/>
      <c r="B289" s="36"/>
      <c r="C289" s="36"/>
      <c r="D289" s="36"/>
      <c r="E289" s="36"/>
      <c r="F289" s="36"/>
      <c r="G289" s="36"/>
      <c r="H289" s="36"/>
      <c r="I289" s="36"/>
      <c r="J289" s="36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 x14ac:dyDescent="0.25">
      <c r="A290" s="10"/>
      <c r="B290" s="36"/>
      <c r="C290" s="36"/>
      <c r="D290" s="36"/>
      <c r="E290" s="36"/>
      <c r="F290" s="36"/>
      <c r="G290" s="36"/>
      <c r="H290" s="36"/>
      <c r="I290" s="36"/>
      <c r="J290" s="36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 x14ac:dyDescent="0.25">
      <c r="A291" s="10"/>
      <c r="B291" s="36"/>
      <c r="C291" s="36"/>
      <c r="D291" s="36"/>
      <c r="E291" s="36"/>
      <c r="F291" s="36"/>
      <c r="G291" s="36"/>
      <c r="H291" s="36"/>
      <c r="I291" s="36"/>
      <c r="J291" s="36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 x14ac:dyDescent="0.25">
      <c r="A292" s="10"/>
      <c r="B292" s="36"/>
      <c r="C292" s="36"/>
      <c r="D292" s="36"/>
      <c r="E292" s="36"/>
      <c r="F292" s="36"/>
      <c r="G292" s="36"/>
      <c r="H292" s="36"/>
      <c r="I292" s="36"/>
      <c r="J292" s="36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 x14ac:dyDescent="0.25">
      <c r="A293" s="10"/>
      <c r="B293" s="36"/>
      <c r="C293" s="36"/>
      <c r="D293" s="36"/>
      <c r="E293" s="36"/>
      <c r="F293" s="36"/>
      <c r="G293" s="36"/>
      <c r="H293" s="36"/>
      <c r="I293" s="36"/>
      <c r="J293" s="36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 x14ac:dyDescent="0.25">
      <c r="A294" s="10"/>
      <c r="B294" s="36"/>
      <c r="C294" s="36"/>
      <c r="D294" s="36"/>
      <c r="E294" s="36"/>
      <c r="F294" s="36"/>
      <c r="G294" s="36"/>
      <c r="H294" s="36"/>
      <c r="I294" s="36"/>
      <c r="J294" s="36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 x14ac:dyDescent="0.25">
      <c r="A295" s="10"/>
      <c r="B295" s="36"/>
      <c r="C295" s="36"/>
      <c r="D295" s="36"/>
      <c r="E295" s="36"/>
      <c r="F295" s="36"/>
      <c r="G295" s="36"/>
      <c r="H295" s="36"/>
      <c r="I295" s="36"/>
      <c r="J295" s="36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 x14ac:dyDescent="0.25">
      <c r="A296" s="10"/>
      <c r="B296" s="36"/>
      <c r="C296" s="36"/>
      <c r="D296" s="36"/>
      <c r="E296" s="36"/>
      <c r="F296" s="36"/>
      <c r="G296" s="36"/>
      <c r="H296" s="36"/>
      <c r="I296" s="36"/>
      <c r="J296" s="36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 x14ac:dyDescent="0.25">
      <c r="A297" s="10"/>
      <c r="B297" s="36"/>
      <c r="C297" s="36"/>
      <c r="D297" s="36"/>
      <c r="E297" s="36"/>
      <c r="F297" s="36"/>
      <c r="G297" s="36"/>
      <c r="H297" s="36"/>
      <c r="I297" s="36"/>
      <c r="J297" s="36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 x14ac:dyDescent="0.25">
      <c r="A298" s="10"/>
      <c r="B298" s="36"/>
      <c r="C298" s="36"/>
      <c r="D298" s="36"/>
      <c r="E298" s="36"/>
      <c r="F298" s="36"/>
      <c r="G298" s="36"/>
      <c r="H298" s="36"/>
      <c r="I298" s="36"/>
      <c r="J298" s="36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 x14ac:dyDescent="0.25">
      <c r="A299" s="10"/>
      <c r="B299" s="36"/>
      <c r="C299" s="36"/>
      <c r="D299" s="36"/>
      <c r="E299" s="36"/>
      <c r="F299" s="36"/>
      <c r="G299" s="36"/>
      <c r="H299" s="36"/>
      <c r="I299" s="36"/>
      <c r="J299" s="36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 x14ac:dyDescent="0.25">
      <c r="A300" s="10"/>
      <c r="B300" s="36"/>
      <c r="C300" s="36"/>
      <c r="D300" s="36"/>
      <c r="E300" s="36"/>
      <c r="F300" s="36"/>
      <c r="G300" s="36"/>
      <c r="H300" s="36"/>
      <c r="I300" s="36"/>
      <c r="J300" s="36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 x14ac:dyDescent="0.25">
      <c r="A301" s="10"/>
      <c r="B301" s="36"/>
      <c r="C301" s="36"/>
      <c r="D301" s="36"/>
      <c r="E301" s="36"/>
      <c r="F301" s="36"/>
      <c r="G301" s="36"/>
      <c r="H301" s="36"/>
      <c r="I301" s="36"/>
      <c r="J301" s="36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 x14ac:dyDescent="0.25">
      <c r="A302" s="10"/>
      <c r="B302" s="36"/>
      <c r="C302" s="36"/>
      <c r="D302" s="36"/>
      <c r="E302" s="36"/>
      <c r="F302" s="36"/>
      <c r="G302" s="36"/>
      <c r="H302" s="36"/>
      <c r="I302" s="36"/>
      <c r="J302" s="36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 x14ac:dyDescent="0.25">
      <c r="A303" s="10"/>
      <c r="B303" s="36"/>
      <c r="C303" s="36"/>
      <c r="D303" s="36"/>
      <c r="E303" s="36"/>
      <c r="F303" s="36"/>
      <c r="G303" s="36"/>
      <c r="H303" s="36"/>
      <c r="I303" s="36"/>
      <c r="J303" s="36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 x14ac:dyDescent="0.25">
      <c r="A304" s="10"/>
      <c r="B304" s="36"/>
      <c r="C304" s="36"/>
      <c r="D304" s="36"/>
      <c r="E304" s="36"/>
      <c r="F304" s="36"/>
      <c r="G304" s="36"/>
      <c r="H304" s="36"/>
      <c r="I304" s="36"/>
      <c r="J304" s="36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 x14ac:dyDescent="0.25">
      <c r="A305" s="10"/>
      <c r="B305" s="36"/>
      <c r="C305" s="36"/>
      <c r="D305" s="36"/>
      <c r="E305" s="36"/>
      <c r="F305" s="36"/>
      <c r="G305" s="36"/>
      <c r="H305" s="36"/>
      <c r="I305" s="36"/>
      <c r="J305" s="36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 x14ac:dyDescent="0.25">
      <c r="A306" s="10"/>
      <c r="B306" s="36"/>
      <c r="C306" s="36"/>
      <c r="D306" s="36"/>
      <c r="E306" s="36"/>
      <c r="F306" s="36"/>
      <c r="G306" s="36"/>
      <c r="H306" s="36"/>
      <c r="I306" s="36"/>
      <c r="J306" s="36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 x14ac:dyDescent="0.25">
      <c r="A307" s="10"/>
      <c r="B307" s="36"/>
      <c r="C307" s="36"/>
      <c r="D307" s="36"/>
      <c r="E307" s="36"/>
      <c r="F307" s="36"/>
      <c r="G307" s="36"/>
      <c r="H307" s="36"/>
      <c r="I307" s="36"/>
      <c r="J307" s="36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 x14ac:dyDescent="0.25">
      <c r="A308" s="10"/>
      <c r="B308" s="36"/>
      <c r="C308" s="36"/>
      <c r="D308" s="36"/>
      <c r="E308" s="36"/>
      <c r="F308" s="36"/>
      <c r="G308" s="36"/>
      <c r="H308" s="36"/>
      <c r="I308" s="36"/>
      <c r="J308" s="36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 x14ac:dyDescent="0.25">
      <c r="A309" s="10"/>
      <c r="B309" s="36"/>
      <c r="C309" s="36"/>
      <c r="D309" s="36"/>
      <c r="E309" s="36"/>
      <c r="F309" s="36"/>
      <c r="G309" s="36"/>
      <c r="H309" s="36"/>
      <c r="I309" s="36"/>
      <c r="J309" s="36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 x14ac:dyDescent="0.25">
      <c r="A310" s="10"/>
      <c r="B310" s="36"/>
      <c r="C310" s="36"/>
      <c r="D310" s="36"/>
      <c r="E310" s="36"/>
      <c r="F310" s="36"/>
      <c r="G310" s="36"/>
      <c r="H310" s="36"/>
      <c r="I310" s="36"/>
      <c r="J310" s="36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 x14ac:dyDescent="0.25">
      <c r="A311" s="10"/>
      <c r="B311" s="36"/>
      <c r="C311" s="36"/>
      <c r="D311" s="36"/>
      <c r="E311" s="36"/>
      <c r="F311" s="36"/>
      <c r="G311" s="36"/>
      <c r="H311" s="36"/>
      <c r="I311" s="36"/>
      <c r="J311" s="36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 x14ac:dyDescent="0.25">
      <c r="A312" s="10"/>
      <c r="B312" s="36"/>
      <c r="C312" s="36"/>
      <c r="D312" s="36"/>
      <c r="E312" s="36"/>
      <c r="F312" s="36"/>
      <c r="G312" s="36"/>
      <c r="H312" s="36"/>
      <c r="I312" s="36"/>
      <c r="J312" s="36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 x14ac:dyDescent="0.25">
      <c r="A313" s="10"/>
      <c r="B313" s="36"/>
      <c r="C313" s="36"/>
      <c r="D313" s="36"/>
      <c r="E313" s="36"/>
      <c r="F313" s="36"/>
      <c r="G313" s="36"/>
      <c r="H313" s="36"/>
      <c r="I313" s="36"/>
      <c r="J313" s="36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 x14ac:dyDescent="0.25">
      <c r="A314" s="10"/>
      <c r="B314" s="36"/>
      <c r="C314" s="36"/>
      <c r="D314" s="36"/>
      <c r="E314" s="36"/>
      <c r="F314" s="36"/>
      <c r="G314" s="36"/>
      <c r="H314" s="36"/>
      <c r="I314" s="36"/>
      <c r="J314" s="36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 x14ac:dyDescent="0.25">
      <c r="A315" s="10"/>
      <c r="B315" s="36"/>
      <c r="C315" s="36"/>
      <c r="D315" s="36"/>
      <c r="E315" s="36"/>
      <c r="F315" s="36"/>
      <c r="G315" s="36"/>
      <c r="H315" s="36"/>
      <c r="I315" s="36"/>
      <c r="J315" s="36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 x14ac:dyDescent="0.25">
      <c r="A316" s="10"/>
      <c r="B316" s="36"/>
      <c r="C316" s="36"/>
      <c r="D316" s="36"/>
      <c r="E316" s="36"/>
      <c r="F316" s="36"/>
      <c r="G316" s="36"/>
      <c r="H316" s="36"/>
      <c r="I316" s="36"/>
      <c r="J316" s="36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 x14ac:dyDescent="0.25">
      <c r="A317" s="10"/>
      <c r="B317" s="36"/>
      <c r="C317" s="36"/>
      <c r="D317" s="36"/>
      <c r="E317" s="36"/>
      <c r="F317" s="36"/>
      <c r="G317" s="36"/>
      <c r="H317" s="36"/>
      <c r="I317" s="36"/>
      <c r="J317" s="36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 x14ac:dyDescent="0.25">
      <c r="A318" s="10"/>
      <c r="B318" s="36"/>
      <c r="C318" s="36"/>
      <c r="D318" s="36"/>
      <c r="E318" s="36"/>
      <c r="F318" s="36"/>
      <c r="G318" s="36"/>
      <c r="H318" s="36"/>
      <c r="I318" s="36"/>
      <c r="J318" s="36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 x14ac:dyDescent="0.25">
      <c r="A319" s="10"/>
      <c r="B319" s="36"/>
      <c r="C319" s="36"/>
      <c r="D319" s="36"/>
      <c r="E319" s="36"/>
      <c r="F319" s="36"/>
      <c r="G319" s="36"/>
      <c r="H319" s="36"/>
      <c r="I319" s="36"/>
      <c r="J319" s="36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 x14ac:dyDescent="0.25">
      <c r="A320" s="10"/>
      <c r="B320" s="36"/>
      <c r="C320" s="36"/>
      <c r="D320" s="36"/>
      <c r="E320" s="36"/>
      <c r="F320" s="36"/>
      <c r="G320" s="36"/>
      <c r="H320" s="36"/>
      <c r="I320" s="36"/>
      <c r="J320" s="36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 x14ac:dyDescent="0.25">
      <c r="A321" s="10"/>
      <c r="B321" s="36"/>
      <c r="C321" s="36"/>
      <c r="D321" s="36"/>
      <c r="E321" s="36"/>
      <c r="F321" s="36"/>
      <c r="G321" s="36"/>
      <c r="H321" s="36"/>
      <c r="I321" s="36"/>
      <c r="J321" s="36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 x14ac:dyDescent="0.25">
      <c r="A322" s="10"/>
      <c r="B322" s="36"/>
      <c r="C322" s="36"/>
      <c r="D322" s="36"/>
      <c r="E322" s="36"/>
      <c r="F322" s="36"/>
      <c r="G322" s="36"/>
      <c r="H322" s="36"/>
      <c r="I322" s="36"/>
      <c r="J322" s="36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 x14ac:dyDescent="0.25">
      <c r="A323" s="10"/>
      <c r="B323" s="36"/>
      <c r="C323" s="36"/>
      <c r="D323" s="36"/>
      <c r="E323" s="36"/>
      <c r="F323" s="36"/>
      <c r="G323" s="36"/>
      <c r="H323" s="36"/>
      <c r="I323" s="36"/>
      <c r="J323" s="36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 x14ac:dyDescent="0.25">
      <c r="A324" s="10"/>
      <c r="B324" s="36"/>
      <c r="C324" s="36"/>
      <c r="D324" s="36"/>
      <c r="E324" s="36"/>
      <c r="F324" s="36"/>
      <c r="G324" s="36"/>
      <c r="H324" s="36"/>
      <c r="I324" s="36"/>
      <c r="J324" s="36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 x14ac:dyDescent="0.25">
      <c r="A325" s="10"/>
      <c r="B325" s="36"/>
      <c r="C325" s="36"/>
      <c r="D325" s="36"/>
      <c r="E325" s="36"/>
      <c r="F325" s="36"/>
      <c r="G325" s="36"/>
      <c r="H325" s="36"/>
      <c r="I325" s="36"/>
      <c r="J325" s="36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 x14ac:dyDescent="0.25">
      <c r="A326" s="10"/>
      <c r="B326" s="36"/>
      <c r="C326" s="36"/>
      <c r="D326" s="36"/>
      <c r="E326" s="36"/>
      <c r="F326" s="36"/>
      <c r="G326" s="36"/>
      <c r="H326" s="36"/>
      <c r="I326" s="36"/>
      <c r="J326" s="36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 x14ac:dyDescent="0.25">
      <c r="A327" s="10"/>
      <c r="B327" s="36"/>
      <c r="C327" s="36"/>
      <c r="D327" s="36"/>
      <c r="E327" s="36"/>
      <c r="F327" s="36"/>
      <c r="G327" s="36"/>
      <c r="H327" s="36"/>
      <c r="I327" s="36"/>
      <c r="J327" s="36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 x14ac:dyDescent="0.25">
      <c r="A328" s="10"/>
      <c r="B328" s="36"/>
      <c r="C328" s="36"/>
      <c r="D328" s="36"/>
      <c r="E328" s="36"/>
      <c r="F328" s="36"/>
      <c r="G328" s="36"/>
      <c r="H328" s="36"/>
      <c r="I328" s="36"/>
      <c r="J328" s="36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 x14ac:dyDescent="0.25">
      <c r="A329" s="10"/>
      <c r="B329" s="36"/>
      <c r="C329" s="36"/>
      <c r="D329" s="36"/>
      <c r="E329" s="36"/>
      <c r="F329" s="36"/>
      <c r="G329" s="36"/>
      <c r="H329" s="36"/>
      <c r="I329" s="36"/>
      <c r="J329" s="36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 x14ac:dyDescent="0.25">
      <c r="A330" s="10"/>
      <c r="B330" s="36"/>
      <c r="C330" s="36"/>
      <c r="D330" s="36"/>
      <c r="E330" s="36"/>
      <c r="F330" s="36"/>
      <c r="G330" s="36"/>
      <c r="H330" s="36"/>
      <c r="I330" s="36"/>
      <c r="J330" s="36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 x14ac:dyDescent="0.25">
      <c r="A331" s="10"/>
      <c r="B331" s="36"/>
      <c r="C331" s="36"/>
      <c r="D331" s="36"/>
      <c r="E331" s="36"/>
      <c r="F331" s="36"/>
      <c r="G331" s="36"/>
      <c r="H331" s="36"/>
      <c r="I331" s="36"/>
      <c r="J331" s="36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 x14ac:dyDescent="0.25">
      <c r="A332" s="10"/>
      <c r="B332" s="36"/>
      <c r="C332" s="36"/>
      <c r="D332" s="36"/>
      <c r="E332" s="36"/>
      <c r="F332" s="36"/>
      <c r="G332" s="36"/>
      <c r="H332" s="36"/>
      <c r="I332" s="36"/>
      <c r="J332" s="36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 x14ac:dyDescent="0.25">
      <c r="A333" s="10"/>
      <c r="B333" s="36"/>
      <c r="C333" s="36"/>
      <c r="D333" s="36"/>
      <c r="E333" s="36"/>
      <c r="F333" s="36"/>
      <c r="G333" s="36"/>
      <c r="H333" s="36"/>
      <c r="I333" s="36"/>
      <c r="J333" s="36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 x14ac:dyDescent="0.25">
      <c r="A334" s="10"/>
      <c r="B334" s="36"/>
      <c r="C334" s="36"/>
      <c r="D334" s="36"/>
      <c r="E334" s="36"/>
      <c r="F334" s="36"/>
      <c r="G334" s="36"/>
      <c r="H334" s="36"/>
      <c r="I334" s="36"/>
      <c r="J334" s="36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 x14ac:dyDescent="0.25">
      <c r="A335" s="10"/>
      <c r="B335" s="36"/>
      <c r="C335" s="36"/>
      <c r="D335" s="36"/>
      <c r="E335" s="36"/>
      <c r="F335" s="36"/>
      <c r="G335" s="36"/>
      <c r="H335" s="36"/>
      <c r="I335" s="36"/>
      <c r="J335" s="36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 x14ac:dyDescent="0.25">
      <c r="A336" s="10"/>
      <c r="B336" s="36"/>
      <c r="C336" s="36"/>
      <c r="D336" s="36"/>
      <c r="E336" s="36"/>
      <c r="F336" s="36"/>
      <c r="G336" s="36"/>
      <c r="H336" s="36"/>
      <c r="I336" s="36"/>
      <c r="J336" s="36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 x14ac:dyDescent="0.25">
      <c r="A337" s="10"/>
      <c r="B337" s="36"/>
      <c r="C337" s="36"/>
      <c r="D337" s="36"/>
      <c r="E337" s="36"/>
      <c r="F337" s="36"/>
      <c r="G337" s="36"/>
      <c r="H337" s="36"/>
      <c r="I337" s="36"/>
      <c r="J337" s="36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 x14ac:dyDescent="0.25">
      <c r="A338" s="10"/>
      <c r="B338" s="36"/>
      <c r="C338" s="36"/>
      <c r="D338" s="36"/>
      <c r="E338" s="36"/>
      <c r="F338" s="36"/>
      <c r="G338" s="36"/>
      <c r="H338" s="36"/>
      <c r="I338" s="36"/>
      <c r="J338" s="36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 x14ac:dyDescent="0.25">
      <c r="A339" s="10"/>
      <c r="B339" s="36"/>
      <c r="C339" s="36"/>
      <c r="D339" s="36"/>
      <c r="E339" s="36"/>
      <c r="F339" s="36"/>
      <c r="G339" s="36"/>
      <c r="H339" s="36"/>
      <c r="I339" s="36"/>
      <c r="J339" s="36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 x14ac:dyDescent="0.25">
      <c r="A340" s="10"/>
      <c r="B340" s="36"/>
      <c r="C340" s="36"/>
      <c r="D340" s="36"/>
      <c r="E340" s="36"/>
      <c r="F340" s="36"/>
      <c r="G340" s="36"/>
      <c r="H340" s="36"/>
      <c r="I340" s="36"/>
      <c r="J340" s="36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 x14ac:dyDescent="0.25">
      <c r="A341" s="10"/>
      <c r="B341" s="36"/>
      <c r="C341" s="36"/>
      <c r="D341" s="36"/>
      <c r="E341" s="36"/>
      <c r="F341" s="36"/>
      <c r="G341" s="36"/>
      <c r="H341" s="36"/>
      <c r="I341" s="36"/>
      <c r="J341" s="36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 x14ac:dyDescent="0.25">
      <c r="A342" s="10"/>
      <c r="B342" s="36"/>
      <c r="C342" s="36"/>
      <c r="D342" s="36"/>
      <c r="E342" s="36"/>
      <c r="F342" s="36"/>
      <c r="G342" s="36"/>
      <c r="H342" s="36"/>
      <c r="I342" s="36"/>
      <c r="J342" s="36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 x14ac:dyDescent="0.25">
      <c r="A343" s="10"/>
      <c r="B343" s="36"/>
      <c r="C343" s="36"/>
      <c r="D343" s="36"/>
      <c r="E343" s="36"/>
      <c r="F343" s="36"/>
      <c r="G343" s="36"/>
      <c r="H343" s="36"/>
      <c r="I343" s="36"/>
      <c r="J343" s="36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 x14ac:dyDescent="0.25">
      <c r="A344" s="10"/>
      <c r="B344" s="36"/>
      <c r="C344" s="36"/>
      <c r="D344" s="36"/>
      <c r="E344" s="36"/>
      <c r="F344" s="36"/>
      <c r="G344" s="36"/>
      <c r="H344" s="36"/>
      <c r="I344" s="36"/>
      <c r="J344" s="36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 x14ac:dyDescent="0.25">
      <c r="A345" s="10"/>
      <c r="B345" s="36"/>
      <c r="C345" s="36"/>
      <c r="D345" s="36"/>
      <c r="E345" s="36"/>
      <c r="F345" s="36"/>
      <c r="G345" s="36"/>
      <c r="H345" s="36"/>
      <c r="I345" s="36"/>
      <c r="J345" s="36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 x14ac:dyDescent="0.25">
      <c r="A346" s="10"/>
      <c r="B346" s="36"/>
      <c r="C346" s="36"/>
      <c r="D346" s="36"/>
      <c r="E346" s="36"/>
      <c r="F346" s="36"/>
      <c r="G346" s="36"/>
      <c r="H346" s="36"/>
      <c r="I346" s="36"/>
      <c r="J346" s="36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 x14ac:dyDescent="0.25">
      <c r="A347" s="10"/>
      <c r="B347" s="36"/>
      <c r="C347" s="36"/>
      <c r="D347" s="36"/>
      <c r="E347" s="36"/>
      <c r="F347" s="36"/>
      <c r="G347" s="36"/>
      <c r="H347" s="36"/>
      <c r="I347" s="36"/>
      <c r="J347" s="36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 x14ac:dyDescent="0.25">
      <c r="A348" s="10"/>
      <c r="B348" s="36"/>
      <c r="C348" s="36"/>
      <c r="D348" s="36"/>
      <c r="E348" s="36"/>
      <c r="F348" s="36"/>
      <c r="G348" s="36"/>
      <c r="H348" s="36"/>
      <c r="I348" s="36"/>
      <c r="J348" s="36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 x14ac:dyDescent="0.25">
      <c r="A349" s="10"/>
      <c r="B349" s="36"/>
      <c r="C349" s="36"/>
      <c r="D349" s="36"/>
      <c r="E349" s="36"/>
      <c r="F349" s="36"/>
      <c r="G349" s="36"/>
      <c r="H349" s="36"/>
      <c r="I349" s="36"/>
      <c r="J349" s="36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 x14ac:dyDescent="0.25">
      <c r="A350" s="10"/>
      <c r="B350" s="36"/>
      <c r="C350" s="36"/>
      <c r="D350" s="36"/>
      <c r="E350" s="36"/>
      <c r="F350" s="36"/>
      <c r="G350" s="36"/>
      <c r="H350" s="36"/>
      <c r="I350" s="36"/>
      <c r="J350" s="36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 x14ac:dyDescent="0.25">
      <c r="A351" s="10"/>
      <c r="B351" s="36"/>
      <c r="C351" s="36"/>
      <c r="D351" s="36"/>
      <c r="E351" s="36"/>
      <c r="F351" s="36"/>
      <c r="G351" s="36"/>
      <c r="H351" s="36"/>
      <c r="I351" s="36"/>
      <c r="J351" s="36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 x14ac:dyDescent="0.25">
      <c r="A352" s="10"/>
      <c r="B352" s="36"/>
      <c r="C352" s="36"/>
      <c r="D352" s="36"/>
      <c r="E352" s="36"/>
      <c r="F352" s="36"/>
      <c r="G352" s="36"/>
      <c r="H352" s="36"/>
      <c r="I352" s="36"/>
      <c r="J352" s="36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 x14ac:dyDescent="0.25">
      <c r="A353" s="10"/>
      <c r="B353" s="36"/>
      <c r="C353" s="36"/>
      <c r="D353" s="36"/>
      <c r="E353" s="36"/>
      <c r="F353" s="36"/>
      <c r="G353" s="36"/>
      <c r="H353" s="36"/>
      <c r="I353" s="36"/>
      <c r="J353" s="36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 x14ac:dyDescent="0.25">
      <c r="A354" s="10"/>
      <c r="B354" s="36"/>
      <c r="C354" s="36"/>
      <c r="D354" s="36"/>
      <c r="E354" s="36"/>
      <c r="F354" s="36"/>
      <c r="G354" s="36"/>
      <c r="H354" s="36"/>
      <c r="I354" s="36"/>
      <c r="J354" s="36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 x14ac:dyDescent="0.25">
      <c r="A355" s="10"/>
      <c r="B355" s="36"/>
      <c r="C355" s="36"/>
      <c r="D355" s="36"/>
      <c r="E355" s="36"/>
      <c r="F355" s="36"/>
      <c r="G355" s="36"/>
      <c r="H355" s="36"/>
      <c r="I355" s="36"/>
      <c r="J355" s="36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 x14ac:dyDescent="0.25">
      <c r="A356" s="10"/>
      <c r="B356" s="36"/>
      <c r="C356" s="36"/>
      <c r="D356" s="36"/>
      <c r="E356" s="36"/>
      <c r="F356" s="36"/>
      <c r="G356" s="36"/>
      <c r="H356" s="36"/>
      <c r="I356" s="36"/>
      <c r="J356" s="36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 x14ac:dyDescent="0.25">
      <c r="A357" s="10"/>
      <c r="B357" s="36"/>
      <c r="C357" s="36"/>
      <c r="D357" s="36"/>
      <c r="E357" s="36"/>
      <c r="F357" s="36"/>
      <c r="G357" s="36"/>
      <c r="H357" s="36"/>
      <c r="I357" s="36"/>
      <c r="J357" s="36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 x14ac:dyDescent="0.25">
      <c r="A358" s="10"/>
      <c r="B358" s="36"/>
      <c r="C358" s="36"/>
      <c r="D358" s="36"/>
      <c r="E358" s="36"/>
      <c r="F358" s="36"/>
      <c r="G358" s="36"/>
      <c r="H358" s="36"/>
      <c r="I358" s="36"/>
      <c r="J358" s="36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 x14ac:dyDescent="0.25">
      <c r="A359" s="10"/>
      <c r="B359" s="36"/>
      <c r="C359" s="36"/>
      <c r="D359" s="36"/>
      <c r="E359" s="36"/>
      <c r="F359" s="36"/>
      <c r="G359" s="36"/>
      <c r="H359" s="36"/>
      <c r="I359" s="36"/>
      <c r="J359" s="36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 x14ac:dyDescent="0.25">
      <c r="A360" s="10"/>
      <c r="B360" s="36"/>
      <c r="C360" s="36"/>
      <c r="D360" s="36"/>
      <c r="E360" s="36"/>
      <c r="F360" s="36"/>
      <c r="G360" s="36"/>
      <c r="H360" s="36"/>
      <c r="I360" s="36"/>
      <c r="J360" s="36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 x14ac:dyDescent="0.25">
      <c r="A361" s="10"/>
      <c r="B361" s="36"/>
      <c r="C361" s="36"/>
      <c r="D361" s="36"/>
      <c r="E361" s="36"/>
      <c r="F361" s="36"/>
      <c r="G361" s="36"/>
      <c r="H361" s="36"/>
      <c r="I361" s="36"/>
      <c r="J361" s="36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 x14ac:dyDescent="0.25">
      <c r="A362" s="10"/>
      <c r="B362" s="36"/>
      <c r="C362" s="36"/>
      <c r="D362" s="36"/>
      <c r="E362" s="36"/>
      <c r="F362" s="36"/>
      <c r="G362" s="36"/>
      <c r="H362" s="36"/>
      <c r="I362" s="36"/>
      <c r="J362" s="36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 x14ac:dyDescent="0.25">
      <c r="A363" s="10"/>
      <c r="B363" s="36"/>
      <c r="C363" s="36"/>
      <c r="D363" s="36"/>
      <c r="E363" s="36"/>
      <c r="F363" s="36"/>
      <c r="G363" s="36"/>
      <c r="H363" s="36"/>
      <c r="I363" s="36"/>
      <c r="J363" s="36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 x14ac:dyDescent="0.25">
      <c r="A364" s="10"/>
      <c r="B364" s="36"/>
      <c r="C364" s="36"/>
      <c r="D364" s="36"/>
      <c r="E364" s="36"/>
      <c r="F364" s="36"/>
      <c r="G364" s="36"/>
      <c r="H364" s="36"/>
      <c r="I364" s="36"/>
      <c r="J364" s="36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 x14ac:dyDescent="0.25">
      <c r="A365" s="10"/>
      <c r="B365" s="36"/>
      <c r="C365" s="36"/>
      <c r="D365" s="36"/>
      <c r="E365" s="36"/>
      <c r="F365" s="36"/>
      <c r="G365" s="36"/>
      <c r="H365" s="36"/>
      <c r="I365" s="36"/>
      <c r="J365" s="36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 x14ac:dyDescent="0.25">
      <c r="A366" s="10"/>
      <c r="B366" s="36"/>
      <c r="C366" s="36"/>
      <c r="D366" s="36"/>
      <c r="E366" s="36"/>
      <c r="F366" s="36"/>
      <c r="G366" s="36"/>
      <c r="H366" s="36"/>
      <c r="I366" s="36"/>
      <c r="J366" s="36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 x14ac:dyDescent="0.25">
      <c r="A367" s="10"/>
      <c r="B367" s="36"/>
      <c r="C367" s="36"/>
      <c r="D367" s="36"/>
      <c r="E367" s="36"/>
      <c r="F367" s="36"/>
      <c r="G367" s="36"/>
      <c r="H367" s="36"/>
      <c r="I367" s="36"/>
      <c r="J367" s="36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 x14ac:dyDescent="0.25">
      <c r="A368" s="10"/>
      <c r="B368" s="36"/>
      <c r="C368" s="36"/>
      <c r="D368" s="36"/>
      <c r="E368" s="36"/>
      <c r="F368" s="36"/>
      <c r="G368" s="36"/>
      <c r="H368" s="36"/>
      <c r="I368" s="36"/>
      <c r="J368" s="36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 x14ac:dyDescent="0.25">
      <c r="A369" s="10"/>
      <c r="B369" s="36"/>
      <c r="C369" s="36"/>
      <c r="D369" s="36"/>
      <c r="E369" s="36"/>
      <c r="F369" s="36"/>
      <c r="G369" s="36"/>
      <c r="H369" s="36"/>
      <c r="I369" s="36"/>
      <c r="J369" s="36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 x14ac:dyDescent="0.25">
      <c r="A370" s="10"/>
      <c r="B370" s="36"/>
      <c r="C370" s="36"/>
      <c r="D370" s="36"/>
      <c r="E370" s="36"/>
      <c r="F370" s="36"/>
      <c r="G370" s="36"/>
      <c r="H370" s="36"/>
      <c r="I370" s="36"/>
      <c r="J370" s="36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 x14ac:dyDescent="0.25">
      <c r="A371" s="10"/>
      <c r="B371" s="36"/>
      <c r="C371" s="36"/>
      <c r="D371" s="36"/>
      <c r="E371" s="36"/>
      <c r="F371" s="36"/>
      <c r="G371" s="36"/>
      <c r="H371" s="36"/>
      <c r="I371" s="36"/>
      <c r="J371" s="36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 x14ac:dyDescent="0.25">
      <c r="A372" s="10"/>
      <c r="B372" s="36"/>
      <c r="C372" s="36"/>
      <c r="D372" s="36"/>
      <c r="E372" s="36"/>
      <c r="F372" s="36"/>
      <c r="G372" s="36"/>
      <c r="H372" s="36"/>
      <c r="I372" s="36"/>
      <c r="J372" s="36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 x14ac:dyDescent="0.25">
      <c r="A373" s="10"/>
      <c r="B373" s="36"/>
      <c r="C373" s="36"/>
      <c r="D373" s="36"/>
      <c r="E373" s="36"/>
      <c r="F373" s="36"/>
      <c r="G373" s="36"/>
      <c r="H373" s="36"/>
      <c r="I373" s="36"/>
      <c r="J373" s="36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 x14ac:dyDescent="0.25">
      <c r="A374" s="10"/>
      <c r="B374" s="36"/>
      <c r="C374" s="36"/>
      <c r="D374" s="36"/>
      <c r="E374" s="36"/>
      <c r="F374" s="36"/>
      <c r="G374" s="36"/>
      <c r="H374" s="36"/>
      <c r="I374" s="36"/>
      <c r="J374" s="36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 x14ac:dyDescent="0.25">
      <c r="A375" s="10"/>
      <c r="B375" s="36"/>
      <c r="C375" s="36"/>
      <c r="D375" s="36"/>
      <c r="E375" s="36"/>
      <c r="F375" s="36"/>
      <c r="G375" s="36"/>
      <c r="H375" s="36"/>
      <c r="I375" s="36"/>
      <c r="J375" s="36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 x14ac:dyDescent="0.25">
      <c r="A376" s="10"/>
      <c r="B376" s="36"/>
      <c r="C376" s="36"/>
      <c r="D376" s="36"/>
      <c r="E376" s="36"/>
      <c r="F376" s="36"/>
      <c r="G376" s="36"/>
      <c r="H376" s="36"/>
      <c r="I376" s="36"/>
      <c r="J376" s="36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 x14ac:dyDescent="0.25">
      <c r="A377" s="10"/>
      <c r="B377" s="36"/>
      <c r="C377" s="36"/>
      <c r="D377" s="36"/>
      <c r="E377" s="36"/>
      <c r="F377" s="36"/>
      <c r="G377" s="36"/>
      <c r="H377" s="36"/>
      <c r="I377" s="36"/>
      <c r="J377" s="36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 x14ac:dyDescent="0.25">
      <c r="A378" s="10"/>
      <c r="B378" s="36"/>
      <c r="C378" s="36"/>
      <c r="D378" s="36"/>
      <c r="E378" s="36"/>
      <c r="F378" s="36"/>
      <c r="G378" s="36"/>
      <c r="H378" s="36"/>
      <c r="I378" s="36"/>
      <c r="J378" s="36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 x14ac:dyDescent="0.25">
      <c r="A379" s="10"/>
      <c r="B379" s="36"/>
      <c r="C379" s="36"/>
      <c r="D379" s="36"/>
      <c r="E379" s="36"/>
      <c r="F379" s="36"/>
      <c r="G379" s="36"/>
      <c r="H379" s="36"/>
      <c r="I379" s="36"/>
      <c r="J379" s="36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 x14ac:dyDescent="0.25">
      <c r="A380" s="10"/>
      <c r="B380" s="36"/>
      <c r="C380" s="36"/>
      <c r="D380" s="36"/>
      <c r="E380" s="36"/>
      <c r="F380" s="36"/>
      <c r="G380" s="36"/>
      <c r="H380" s="36"/>
      <c r="I380" s="36"/>
      <c r="J380" s="36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 x14ac:dyDescent="0.25">
      <c r="A381" s="10"/>
      <c r="B381" s="36"/>
      <c r="C381" s="36"/>
      <c r="D381" s="36"/>
      <c r="E381" s="36"/>
      <c r="F381" s="36"/>
      <c r="G381" s="36"/>
      <c r="H381" s="36"/>
      <c r="I381" s="36"/>
      <c r="J381" s="36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 x14ac:dyDescent="0.25">
      <c r="A382" s="10"/>
      <c r="B382" s="36"/>
      <c r="C382" s="36"/>
      <c r="D382" s="36"/>
      <c r="E382" s="36"/>
      <c r="F382" s="36"/>
      <c r="G382" s="36"/>
      <c r="H382" s="36"/>
      <c r="I382" s="36"/>
      <c r="J382" s="36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 x14ac:dyDescent="0.25">
      <c r="A383" s="10"/>
      <c r="B383" s="36"/>
      <c r="C383" s="36"/>
      <c r="D383" s="36"/>
      <c r="E383" s="36"/>
      <c r="F383" s="36"/>
      <c r="G383" s="36"/>
      <c r="H383" s="36"/>
      <c r="I383" s="36"/>
      <c r="J383" s="36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 x14ac:dyDescent="0.25">
      <c r="A384" s="10"/>
      <c r="B384" s="36"/>
      <c r="C384" s="36"/>
      <c r="D384" s="36"/>
      <c r="E384" s="36"/>
      <c r="F384" s="36"/>
      <c r="G384" s="36"/>
      <c r="H384" s="36"/>
      <c r="I384" s="36"/>
      <c r="J384" s="36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 x14ac:dyDescent="0.25">
      <c r="A385" s="10"/>
      <c r="B385" s="36"/>
      <c r="C385" s="36"/>
      <c r="D385" s="36"/>
      <c r="E385" s="36"/>
      <c r="F385" s="36"/>
      <c r="G385" s="36"/>
      <c r="H385" s="36"/>
      <c r="I385" s="36"/>
      <c r="J385" s="36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 x14ac:dyDescent="0.25">
      <c r="A386" s="10"/>
      <c r="B386" s="36"/>
      <c r="C386" s="36"/>
      <c r="D386" s="36"/>
      <c r="E386" s="36"/>
      <c r="F386" s="36"/>
      <c r="G386" s="36"/>
      <c r="H386" s="36"/>
      <c r="I386" s="36"/>
      <c r="J386" s="36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 x14ac:dyDescent="0.25">
      <c r="A387" s="10"/>
      <c r="B387" s="36"/>
      <c r="C387" s="36"/>
      <c r="D387" s="36"/>
      <c r="E387" s="36"/>
      <c r="F387" s="36"/>
      <c r="G387" s="36"/>
      <c r="H387" s="36"/>
      <c r="I387" s="36"/>
      <c r="J387" s="36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 x14ac:dyDescent="0.25">
      <c r="A388" s="10"/>
      <c r="B388" s="36"/>
      <c r="C388" s="36"/>
      <c r="D388" s="36"/>
      <c r="E388" s="36"/>
      <c r="F388" s="36"/>
      <c r="G388" s="36"/>
      <c r="H388" s="36"/>
      <c r="I388" s="36"/>
      <c r="J388" s="36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 x14ac:dyDescent="0.25">
      <c r="A389" s="10"/>
      <c r="B389" s="36"/>
      <c r="C389" s="36"/>
      <c r="D389" s="36"/>
      <c r="E389" s="36"/>
      <c r="F389" s="36"/>
      <c r="G389" s="36"/>
      <c r="H389" s="36"/>
      <c r="I389" s="36"/>
      <c r="J389" s="36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 x14ac:dyDescent="0.25">
      <c r="A390" s="10"/>
      <c r="B390" s="36"/>
      <c r="C390" s="36"/>
      <c r="D390" s="36"/>
      <c r="E390" s="36"/>
      <c r="F390" s="36"/>
      <c r="G390" s="36"/>
      <c r="H390" s="36"/>
      <c r="I390" s="36"/>
      <c r="J390" s="36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 x14ac:dyDescent="0.25">
      <c r="A391" s="10"/>
      <c r="B391" s="36"/>
      <c r="C391" s="36"/>
      <c r="D391" s="36"/>
      <c r="E391" s="36"/>
      <c r="F391" s="36"/>
      <c r="G391" s="36"/>
      <c r="H391" s="36"/>
      <c r="I391" s="36"/>
      <c r="J391" s="36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 x14ac:dyDescent="0.25">
      <c r="A392" s="10"/>
      <c r="B392" s="36"/>
      <c r="C392" s="36"/>
      <c r="D392" s="36"/>
      <c r="E392" s="36"/>
      <c r="F392" s="36"/>
      <c r="G392" s="36"/>
      <c r="H392" s="36"/>
      <c r="I392" s="36"/>
      <c r="J392" s="36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 x14ac:dyDescent="0.25">
      <c r="A393" s="10"/>
      <c r="B393" s="36"/>
      <c r="C393" s="36"/>
      <c r="D393" s="36"/>
      <c r="E393" s="36"/>
      <c r="F393" s="36"/>
      <c r="G393" s="36"/>
      <c r="H393" s="36"/>
      <c r="I393" s="36"/>
      <c r="J393" s="36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 x14ac:dyDescent="0.25">
      <c r="A394" s="10"/>
      <c r="B394" s="36"/>
      <c r="C394" s="36"/>
      <c r="D394" s="36"/>
      <c r="E394" s="36"/>
      <c r="F394" s="36"/>
      <c r="G394" s="36"/>
      <c r="H394" s="36"/>
      <c r="I394" s="36"/>
      <c r="J394" s="36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 x14ac:dyDescent="0.25">
      <c r="A395" s="10"/>
      <c r="B395" s="36"/>
      <c r="C395" s="36"/>
      <c r="D395" s="36"/>
      <c r="E395" s="36"/>
      <c r="F395" s="36"/>
      <c r="G395" s="36"/>
      <c r="H395" s="36"/>
      <c r="I395" s="36"/>
      <c r="J395" s="36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 x14ac:dyDescent="0.25">
      <c r="A396" s="10"/>
      <c r="B396" s="36"/>
      <c r="C396" s="36"/>
      <c r="D396" s="36"/>
      <c r="E396" s="36"/>
      <c r="F396" s="36"/>
      <c r="G396" s="36"/>
      <c r="H396" s="36"/>
      <c r="I396" s="36"/>
      <c r="J396" s="36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 x14ac:dyDescent="0.25">
      <c r="A397" s="10"/>
      <c r="B397" s="36"/>
      <c r="C397" s="36"/>
      <c r="D397" s="36"/>
      <c r="E397" s="36"/>
      <c r="F397" s="36"/>
      <c r="G397" s="36"/>
      <c r="H397" s="36"/>
      <c r="I397" s="36"/>
      <c r="J397" s="36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 x14ac:dyDescent="0.25">
      <c r="A398" s="10"/>
      <c r="B398" s="36"/>
      <c r="C398" s="36"/>
      <c r="D398" s="36"/>
      <c r="E398" s="36"/>
      <c r="F398" s="36"/>
      <c r="G398" s="36"/>
      <c r="H398" s="36"/>
      <c r="I398" s="36"/>
      <c r="J398" s="36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 x14ac:dyDescent="0.25">
      <c r="A399" s="10"/>
      <c r="B399" s="36"/>
      <c r="C399" s="36"/>
      <c r="D399" s="36"/>
      <c r="E399" s="36"/>
      <c r="F399" s="36"/>
      <c r="G399" s="36"/>
      <c r="H399" s="36"/>
      <c r="I399" s="36"/>
      <c r="J399" s="36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 x14ac:dyDescent="0.25">
      <c r="A400" s="10"/>
      <c r="B400" s="36"/>
      <c r="C400" s="36"/>
      <c r="D400" s="36"/>
      <c r="E400" s="36"/>
      <c r="F400" s="36"/>
      <c r="G400" s="36"/>
      <c r="H400" s="36"/>
      <c r="I400" s="36"/>
      <c r="J400" s="36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 x14ac:dyDescent="0.25">
      <c r="A401" s="10"/>
      <c r="B401" s="36"/>
      <c r="C401" s="36"/>
      <c r="D401" s="36"/>
      <c r="E401" s="36"/>
      <c r="F401" s="36"/>
      <c r="G401" s="36"/>
      <c r="H401" s="36"/>
      <c r="I401" s="36"/>
      <c r="J401" s="36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 x14ac:dyDescent="0.25">
      <c r="A402" s="10"/>
      <c r="B402" s="36"/>
      <c r="C402" s="36"/>
      <c r="D402" s="36"/>
      <c r="E402" s="36"/>
      <c r="F402" s="36"/>
      <c r="G402" s="36"/>
      <c r="H402" s="36"/>
      <c r="I402" s="36"/>
      <c r="J402" s="36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 x14ac:dyDescent="0.25">
      <c r="A403" s="10"/>
      <c r="B403" s="36"/>
      <c r="C403" s="36"/>
      <c r="D403" s="36"/>
      <c r="E403" s="36"/>
      <c r="F403" s="36"/>
      <c r="G403" s="36"/>
      <c r="H403" s="36"/>
      <c r="I403" s="36"/>
      <c r="J403" s="36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 x14ac:dyDescent="0.25">
      <c r="A404" s="10"/>
      <c r="B404" s="36"/>
      <c r="C404" s="36"/>
      <c r="D404" s="36"/>
      <c r="E404" s="36"/>
      <c r="F404" s="36"/>
      <c r="G404" s="36"/>
      <c r="H404" s="36"/>
      <c r="I404" s="36"/>
      <c r="J404" s="36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 x14ac:dyDescent="0.25">
      <c r="A405" s="10"/>
      <c r="B405" s="36"/>
      <c r="C405" s="36"/>
      <c r="D405" s="36"/>
      <c r="E405" s="36"/>
      <c r="F405" s="36"/>
      <c r="G405" s="36"/>
      <c r="H405" s="36"/>
      <c r="I405" s="36"/>
      <c r="J405" s="36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 x14ac:dyDescent="0.25">
      <c r="A406" s="10"/>
      <c r="B406" s="36"/>
      <c r="C406" s="36"/>
      <c r="D406" s="36"/>
      <c r="E406" s="36"/>
      <c r="F406" s="36"/>
      <c r="G406" s="36"/>
      <c r="H406" s="36"/>
      <c r="I406" s="36"/>
      <c r="J406" s="36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 x14ac:dyDescent="0.25">
      <c r="A407" s="10"/>
      <c r="B407" s="36"/>
      <c r="C407" s="36"/>
      <c r="D407" s="36"/>
      <c r="E407" s="36"/>
      <c r="F407" s="36"/>
      <c r="G407" s="36"/>
      <c r="H407" s="36"/>
      <c r="I407" s="36"/>
      <c r="J407" s="36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 x14ac:dyDescent="0.25">
      <c r="A408" s="10"/>
      <c r="B408" s="36"/>
      <c r="C408" s="36"/>
      <c r="D408" s="36"/>
      <c r="E408" s="36"/>
      <c r="F408" s="36"/>
      <c r="G408" s="36"/>
      <c r="H408" s="36"/>
      <c r="I408" s="36"/>
      <c r="J408" s="36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 x14ac:dyDescent="0.25">
      <c r="A409" s="10"/>
      <c r="B409" s="36"/>
      <c r="C409" s="36"/>
      <c r="D409" s="36"/>
      <c r="E409" s="36"/>
      <c r="F409" s="36"/>
      <c r="G409" s="36"/>
      <c r="H409" s="36"/>
      <c r="I409" s="36"/>
      <c r="J409" s="36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 x14ac:dyDescent="0.25">
      <c r="A410" s="10"/>
      <c r="B410" s="36"/>
      <c r="C410" s="36"/>
      <c r="D410" s="36"/>
      <c r="E410" s="36"/>
      <c r="F410" s="36"/>
      <c r="G410" s="36"/>
      <c r="H410" s="36"/>
      <c r="I410" s="36"/>
      <c r="J410" s="36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 x14ac:dyDescent="0.25">
      <c r="A411" s="10"/>
      <c r="B411" s="36"/>
      <c r="C411" s="36"/>
      <c r="D411" s="36"/>
      <c r="E411" s="36"/>
      <c r="F411" s="36"/>
      <c r="G411" s="36"/>
      <c r="H411" s="36"/>
      <c r="I411" s="36"/>
      <c r="J411" s="36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 x14ac:dyDescent="0.25">
      <c r="A412" s="10"/>
      <c r="B412" s="36"/>
      <c r="C412" s="36"/>
      <c r="D412" s="36"/>
      <c r="E412" s="36"/>
      <c r="F412" s="36"/>
      <c r="G412" s="36"/>
      <c r="H412" s="36"/>
      <c r="I412" s="36"/>
      <c r="J412" s="36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 x14ac:dyDescent="0.25">
      <c r="A413" s="10"/>
      <c r="B413" s="36"/>
      <c r="C413" s="36"/>
      <c r="D413" s="36"/>
      <c r="E413" s="36"/>
      <c r="F413" s="36"/>
      <c r="G413" s="36"/>
      <c r="H413" s="36"/>
      <c r="I413" s="36"/>
      <c r="J413" s="36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 x14ac:dyDescent="0.25">
      <c r="A414" s="10"/>
      <c r="B414" s="36"/>
      <c r="C414" s="36"/>
      <c r="D414" s="36"/>
      <c r="E414" s="36"/>
      <c r="F414" s="36"/>
      <c r="G414" s="36"/>
      <c r="H414" s="36"/>
      <c r="I414" s="36"/>
      <c r="J414" s="36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 x14ac:dyDescent="0.25">
      <c r="A415" s="10"/>
      <c r="B415" s="36"/>
      <c r="C415" s="36"/>
      <c r="D415" s="36"/>
      <c r="E415" s="36"/>
      <c r="F415" s="36"/>
      <c r="G415" s="36"/>
      <c r="H415" s="36"/>
      <c r="I415" s="36"/>
      <c r="J415" s="36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 x14ac:dyDescent="0.25">
      <c r="A416" s="10"/>
      <c r="B416" s="36"/>
      <c r="C416" s="36"/>
      <c r="D416" s="36"/>
      <c r="E416" s="36"/>
      <c r="F416" s="36"/>
      <c r="G416" s="36"/>
      <c r="H416" s="36"/>
      <c r="I416" s="36"/>
      <c r="J416" s="36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 x14ac:dyDescent="0.25">
      <c r="A417" s="10"/>
      <c r="B417" s="36"/>
      <c r="C417" s="36"/>
      <c r="D417" s="36"/>
      <c r="E417" s="36"/>
      <c r="F417" s="36"/>
      <c r="G417" s="36"/>
      <c r="H417" s="36"/>
      <c r="I417" s="36"/>
      <c r="J417" s="36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 x14ac:dyDescent="0.25">
      <c r="A418" s="10"/>
      <c r="B418" s="36"/>
      <c r="C418" s="36"/>
      <c r="D418" s="36"/>
      <c r="E418" s="36"/>
      <c r="F418" s="36"/>
      <c r="G418" s="36"/>
      <c r="H418" s="36"/>
      <c r="I418" s="36"/>
      <c r="J418" s="36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 x14ac:dyDescent="0.25">
      <c r="A419" s="10"/>
      <c r="B419" s="36"/>
      <c r="C419" s="36"/>
      <c r="D419" s="36"/>
      <c r="E419" s="36"/>
      <c r="F419" s="36"/>
      <c r="G419" s="36"/>
      <c r="H419" s="36"/>
      <c r="I419" s="36"/>
      <c r="J419" s="36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 x14ac:dyDescent="0.25">
      <c r="A420" s="10"/>
      <c r="B420" s="36"/>
      <c r="C420" s="36"/>
      <c r="D420" s="36"/>
      <c r="E420" s="36"/>
      <c r="F420" s="36"/>
      <c r="G420" s="36"/>
      <c r="H420" s="36"/>
      <c r="I420" s="36"/>
      <c r="J420" s="36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 x14ac:dyDescent="0.25">
      <c r="A421" s="10"/>
      <c r="B421" s="36"/>
      <c r="C421" s="36"/>
      <c r="D421" s="36"/>
      <c r="E421" s="36"/>
      <c r="F421" s="36"/>
      <c r="G421" s="36"/>
      <c r="H421" s="36"/>
      <c r="I421" s="36"/>
      <c r="J421" s="36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 x14ac:dyDescent="0.25">
      <c r="A422" s="10"/>
      <c r="B422" s="36"/>
      <c r="C422" s="36"/>
      <c r="D422" s="36"/>
      <c r="E422" s="36"/>
      <c r="F422" s="36"/>
      <c r="G422" s="36"/>
      <c r="H422" s="36"/>
      <c r="I422" s="36"/>
      <c r="J422" s="36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 x14ac:dyDescent="0.25">
      <c r="A423" s="10"/>
      <c r="B423" s="36"/>
      <c r="C423" s="36"/>
      <c r="D423" s="36"/>
      <c r="E423" s="36"/>
      <c r="F423" s="36"/>
      <c r="G423" s="36"/>
      <c r="H423" s="36"/>
      <c r="I423" s="36"/>
      <c r="J423" s="36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 x14ac:dyDescent="0.25">
      <c r="A424" s="10"/>
      <c r="B424" s="36"/>
      <c r="C424" s="36"/>
      <c r="D424" s="36"/>
      <c r="E424" s="36"/>
      <c r="F424" s="36"/>
      <c r="G424" s="36"/>
      <c r="H424" s="36"/>
      <c r="I424" s="36"/>
      <c r="J424" s="36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 x14ac:dyDescent="0.25">
      <c r="A425" s="10"/>
      <c r="B425" s="36"/>
      <c r="C425" s="36"/>
      <c r="D425" s="36"/>
      <c r="E425" s="36"/>
      <c r="F425" s="36"/>
      <c r="G425" s="36"/>
      <c r="H425" s="36"/>
      <c r="I425" s="36"/>
      <c r="J425" s="36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 x14ac:dyDescent="0.25">
      <c r="A426" s="10"/>
      <c r="B426" s="36"/>
      <c r="C426" s="36"/>
      <c r="D426" s="36"/>
      <c r="E426" s="36"/>
      <c r="F426" s="36"/>
      <c r="G426" s="36"/>
      <c r="H426" s="36"/>
      <c r="I426" s="36"/>
      <c r="J426" s="36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 x14ac:dyDescent="0.25">
      <c r="A427" s="10"/>
      <c r="B427" s="36"/>
      <c r="C427" s="36"/>
      <c r="D427" s="36"/>
      <c r="E427" s="36"/>
      <c r="F427" s="36"/>
      <c r="G427" s="36"/>
      <c r="H427" s="36"/>
      <c r="I427" s="36"/>
      <c r="J427" s="36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 x14ac:dyDescent="0.25">
      <c r="A428" s="10"/>
      <c r="B428" s="36"/>
      <c r="C428" s="36"/>
      <c r="D428" s="36"/>
      <c r="E428" s="36"/>
      <c r="F428" s="36"/>
      <c r="G428" s="36"/>
      <c r="H428" s="36"/>
      <c r="I428" s="36"/>
      <c r="J428" s="36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 x14ac:dyDescent="0.25">
      <c r="A429" s="10"/>
      <c r="B429" s="36"/>
      <c r="C429" s="36"/>
      <c r="D429" s="36"/>
      <c r="E429" s="36"/>
      <c r="F429" s="36"/>
      <c r="G429" s="36"/>
      <c r="H429" s="36"/>
      <c r="I429" s="36"/>
      <c r="J429" s="36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 x14ac:dyDescent="0.25">
      <c r="A430" s="10"/>
      <c r="B430" s="36"/>
      <c r="C430" s="36"/>
      <c r="D430" s="36"/>
      <c r="E430" s="36"/>
      <c r="F430" s="36"/>
      <c r="G430" s="36"/>
      <c r="H430" s="36"/>
      <c r="I430" s="36"/>
      <c r="J430" s="36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 x14ac:dyDescent="0.25">
      <c r="A431" s="10"/>
      <c r="B431" s="36"/>
      <c r="C431" s="36"/>
      <c r="D431" s="36"/>
      <c r="E431" s="36"/>
      <c r="F431" s="36"/>
      <c r="G431" s="36"/>
      <c r="H431" s="36"/>
      <c r="I431" s="36"/>
      <c r="J431" s="36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 x14ac:dyDescent="0.25">
      <c r="A432" s="10"/>
      <c r="B432" s="36"/>
      <c r="C432" s="36"/>
      <c r="D432" s="36"/>
      <c r="E432" s="36"/>
      <c r="F432" s="36"/>
      <c r="G432" s="36"/>
      <c r="H432" s="36"/>
      <c r="I432" s="36"/>
      <c r="J432" s="36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 x14ac:dyDescent="0.25">
      <c r="A433" s="10"/>
      <c r="B433" s="36"/>
      <c r="C433" s="36"/>
      <c r="D433" s="36"/>
      <c r="E433" s="36"/>
      <c r="F433" s="36"/>
      <c r="G433" s="36"/>
      <c r="H433" s="36"/>
      <c r="I433" s="36"/>
      <c r="J433" s="36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 x14ac:dyDescent="0.25">
      <c r="A434" s="10"/>
      <c r="B434" s="36"/>
      <c r="C434" s="36"/>
      <c r="D434" s="36"/>
      <c r="E434" s="36"/>
      <c r="F434" s="36"/>
      <c r="G434" s="36"/>
      <c r="H434" s="36"/>
      <c r="I434" s="36"/>
      <c r="J434" s="36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 x14ac:dyDescent="0.25">
      <c r="A435" s="10"/>
      <c r="B435" s="36"/>
      <c r="C435" s="36"/>
      <c r="D435" s="36"/>
      <c r="E435" s="36"/>
      <c r="F435" s="36"/>
      <c r="G435" s="36"/>
      <c r="H435" s="36"/>
      <c r="I435" s="36"/>
      <c r="J435" s="36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 x14ac:dyDescent="0.25">
      <c r="A436" s="10"/>
      <c r="B436" s="36"/>
      <c r="C436" s="36"/>
      <c r="D436" s="36"/>
      <c r="E436" s="36"/>
      <c r="F436" s="36"/>
      <c r="G436" s="36"/>
      <c r="H436" s="36"/>
      <c r="I436" s="36"/>
      <c r="J436" s="36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 x14ac:dyDescent="0.25">
      <c r="A437" s="10"/>
      <c r="B437" s="36"/>
      <c r="C437" s="36"/>
      <c r="D437" s="36"/>
      <c r="E437" s="36"/>
      <c r="F437" s="36"/>
      <c r="G437" s="36"/>
      <c r="H437" s="36"/>
      <c r="I437" s="36"/>
      <c r="J437" s="36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 x14ac:dyDescent="0.25">
      <c r="A438" s="10"/>
      <c r="B438" s="36"/>
      <c r="C438" s="36"/>
      <c r="D438" s="36"/>
      <c r="E438" s="36"/>
      <c r="F438" s="36"/>
      <c r="G438" s="36"/>
      <c r="H438" s="36"/>
      <c r="I438" s="36"/>
      <c r="J438" s="36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 x14ac:dyDescent="0.25">
      <c r="A439" s="10"/>
      <c r="B439" s="36"/>
      <c r="C439" s="36"/>
      <c r="D439" s="36"/>
      <c r="E439" s="36"/>
      <c r="F439" s="36"/>
      <c r="G439" s="36"/>
      <c r="H439" s="36"/>
      <c r="I439" s="36"/>
      <c r="J439" s="36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 x14ac:dyDescent="0.25">
      <c r="A440" s="10"/>
      <c r="B440" s="36"/>
      <c r="C440" s="36"/>
      <c r="D440" s="36"/>
      <c r="E440" s="36"/>
      <c r="F440" s="36"/>
      <c r="G440" s="36"/>
      <c r="H440" s="36"/>
      <c r="I440" s="36"/>
      <c r="J440" s="36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 x14ac:dyDescent="0.25">
      <c r="A441" s="10"/>
      <c r="B441" s="36"/>
      <c r="C441" s="36"/>
      <c r="D441" s="36"/>
      <c r="E441" s="36"/>
      <c r="F441" s="36"/>
      <c r="G441" s="36"/>
      <c r="H441" s="36"/>
      <c r="I441" s="36"/>
      <c r="J441" s="36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 x14ac:dyDescent="0.25">
      <c r="A442" s="10"/>
      <c r="B442" s="36"/>
      <c r="C442" s="36"/>
      <c r="D442" s="36"/>
      <c r="E442" s="36"/>
      <c r="F442" s="36"/>
      <c r="G442" s="36"/>
      <c r="H442" s="36"/>
      <c r="I442" s="36"/>
      <c r="J442" s="36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 x14ac:dyDescent="0.25">
      <c r="A443" s="10"/>
      <c r="B443" s="36"/>
      <c r="C443" s="36"/>
      <c r="D443" s="36"/>
      <c r="E443" s="36"/>
      <c r="F443" s="36"/>
      <c r="G443" s="36"/>
      <c r="H443" s="36"/>
      <c r="I443" s="36"/>
      <c r="J443" s="36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 x14ac:dyDescent="0.25">
      <c r="A444" s="10"/>
      <c r="B444" s="36"/>
      <c r="C444" s="36"/>
      <c r="D444" s="36"/>
      <c r="E444" s="36"/>
      <c r="F444" s="36"/>
      <c r="G444" s="36"/>
      <c r="H444" s="36"/>
      <c r="I444" s="36"/>
      <c r="J444" s="36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 x14ac:dyDescent="0.25">
      <c r="A445" s="10"/>
      <c r="B445" s="36"/>
      <c r="C445" s="36"/>
      <c r="D445" s="36"/>
      <c r="E445" s="36"/>
      <c r="F445" s="36"/>
      <c r="G445" s="36"/>
      <c r="H445" s="36"/>
      <c r="I445" s="36"/>
      <c r="J445" s="36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 x14ac:dyDescent="0.25">
      <c r="A446" s="10"/>
      <c r="B446" s="36"/>
      <c r="C446" s="36"/>
      <c r="D446" s="36"/>
      <c r="E446" s="36"/>
      <c r="F446" s="36"/>
      <c r="G446" s="36"/>
      <c r="H446" s="36"/>
      <c r="I446" s="36"/>
      <c r="J446" s="36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 x14ac:dyDescent="0.25">
      <c r="A447" s="10"/>
      <c r="B447" s="36"/>
      <c r="C447" s="36"/>
      <c r="D447" s="36"/>
      <c r="E447" s="36"/>
      <c r="F447" s="36"/>
      <c r="G447" s="36"/>
      <c r="H447" s="36"/>
      <c r="I447" s="36"/>
      <c r="J447" s="36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 x14ac:dyDescent="0.25">
      <c r="A448" s="10"/>
      <c r="B448" s="36"/>
      <c r="C448" s="36"/>
      <c r="D448" s="36"/>
      <c r="E448" s="36"/>
      <c r="F448" s="36"/>
      <c r="G448" s="36"/>
      <c r="H448" s="36"/>
      <c r="I448" s="36"/>
      <c r="J448" s="36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 x14ac:dyDescent="0.25">
      <c r="A449" s="10"/>
      <c r="B449" s="36"/>
      <c r="C449" s="36"/>
      <c r="D449" s="36"/>
      <c r="E449" s="36"/>
      <c r="F449" s="36"/>
      <c r="G449" s="36"/>
      <c r="H449" s="36"/>
      <c r="I449" s="36"/>
      <c r="J449" s="36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 x14ac:dyDescent="0.25">
      <c r="A450" s="10"/>
      <c r="B450" s="36"/>
      <c r="C450" s="36"/>
      <c r="D450" s="36"/>
      <c r="E450" s="36"/>
      <c r="F450" s="36"/>
      <c r="G450" s="36"/>
      <c r="H450" s="36"/>
      <c r="I450" s="36"/>
      <c r="J450" s="36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 x14ac:dyDescent="0.25">
      <c r="A451" s="10"/>
      <c r="B451" s="36"/>
      <c r="C451" s="36"/>
      <c r="D451" s="36"/>
      <c r="E451" s="36"/>
      <c r="F451" s="36"/>
      <c r="G451" s="36"/>
      <c r="H451" s="36"/>
      <c r="I451" s="36"/>
      <c r="J451" s="36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 x14ac:dyDescent="0.25">
      <c r="A452" s="10"/>
      <c r="B452" s="36"/>
      <c r="C452" s="36"/>
      <c r="D452" s="36"/>
      <c r="E452" s="36"/>
      <c r="F452" s="36"/>
      <c r="G452" s="36"/>
      <c r="H452" s="36"/>
      <c r="I452" s="36"/>
      <c r="J452" s="36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 x14ac:dyDescent="0.25">
      <c r="A453" s="10"/>
      <c r="B453" s="36"/>
      <c r="C453" s="36"/>
      <c r="D453" s="36"/>
      <c r="E453" s="36"/>
      <c r="F453" s="36"/>
      <c r="G453" s="36"/>
      <c r="H453" s="36"/>
      <c r="I453" s="36"/>
      <c r="J453" s="36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 x14ac:dyDescent="0.25">
      <c r="A454" s="10"/>
      <c r="B454" s="36"/>
      <c r="C454" s="36"/>
      <c r="D454" s="36"/>
      <c r="E454" s="36"/>
      <c r="F454" s="36"/>
      <c r="G454" s="36"/>
      <c r="H454" s="36"/>
      <c r="I454" s="36"/>
      <c r="J454" s="36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 x14ac:dyDescent="0.25">
      <c r="A455" s="10"/>
      <c r="B455" s="36"/>
      <c r="C455" s="36"/>
      <c r="D455" s="36"/>
      <c r="E455" s="36"/>
      <c r="F455" s="36"/>
      <c r="G455" s="36"/>
      <c r="H455" s="36"/>
      <c r="I455" s="36"/>
      <c r="J455" s="36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 x14ac:dyDescent="0.25">
      <c r="A456" s="10"/>
      <c r="B456" s="36"/>
      <c r="C456" s="36"/>
      <c r="D456" s="36"/>
      <c r="E456" s="36"/>
      <c r="F456" s="36"/>
      <c r="G456" s="36"/>
      <c r="H456" s="36"/>
      <c r="I456" s="36"/>
      <c r="J456" s="36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 x14ac:dyDescent="0.25">
      <c r="A457" s="10"/>
      <c r="B457" s="36"/>
      <c r="C457" s="36"/>
      <c r="D457" s="36"/>
      <c r="E457" s="36"/>
      <c r="F457" s="36"/>
      <c r="G457" s="36"/>
      <c r="H457" s="36"/>
      <c r="I457" s="36"/>
      <c r="J457" s="36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 x14ac:dyDescent="0.25">
      <c r="A458" s="10"/>
      <c r="B458" s="36"/>
      <c r="C458" s="36"/>
      <c r="D458" s="36"/>
      <c r="E458" s="36"/>
      <c r="F458" s="36"/>
      <c r="G458" s="36"/>
      <c r="H458" s="36"/>
      <c r="I458" s="36"/>
      <c r="J458" s="36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 x14ac:dyDescent="0.25">
      <c r="A459" s="10"/>
      <c r="B459" s="36"/>
      <c r="C459" s="36"/>
      <c r="D459" s="36"/>
      <c r="E459" s="36"/>
      <c r="F459" s="36"/>
      <c r="G459" s="36"/>
      <c r="H459" s="36"/>
      <c r="I459" s="36"/>
      <c r="J459" s="36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 x14ac:dyDescent="0.25">
      <c r="A460" s="10"/>
      <c r="B460" s="36"/>
      <c r="C460" s="36"/>
      <c r="D460" s="36"/>
      <c r="E460" s="36"/>
      <c r="F460" s="36"/>
      <c r="G460" s="36"/>
      <c r="H460" s="36"/>
      <c r="I460" s="36"/>
      <c r="J460" s="36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 x14ac:dyDescent="0.25">
      <c r="A461" s="10"/>
      <c r="B461" s="36"/>
      <c r="C461" s="36"/>
      <c r="D461" s="36"/>
      <c r="E461" s="36"/>
      <c r="F461" s="36"/>
      <c r="G461" s="36"/>
      <c r="H461" s="36"/>
      <c r="I461" s="36"/>
      <c r="J461" s="36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 x14ac:dyDescent="0.25">
      <c r="A462" s="10"/>
      <c r="B462" s="36"/>
      <c r="C462" s="36"/>
      <c r="D462" s="36"/>
      <c r="E462" s="36"/>
      <c r="F462" s="36"/>
      <c r="G462" s="36"/>
      <c r="H462" s="36"/>
      <c r="I462" s="36"/>
      <c r="J462" s="36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 x14ac:dyDescent="0.25">
      <c r="A463" s="10"/>
      <c r="B463" s="36"/>
      <c r="C463" s="36"/>
      <c r="D463" s="36"/>
      <c r="E463" s="36"/>
      <c r="F463" s="36"/>
      <c r="G463" s="36"/>
      <c r="H463" s="36"/>
      <c r="I463" s="36"/>
      <c r="J463" s="36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 x14ac:dyDescent="0.25">
      <c r="A464" s="10"/>
      <c r="B464" s="36"/>
      <c r="C464" s="36"/>
      <c r="D464" s="36"/>
      <c r="E464" s="36"/>
      <c r="F464" s="36"/>
      <c r="G464" s="36"/>
      <c r="H464" s="36"/>
      <c r="I464" s="36"/>
      <c r="J464" s="36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 x14ac:dyDescent="0.25">
      <c r="A465" s="10"/>
      <c r="B465" s="36"/>
      <c r="C465" s="36"/>
      <c r="D465" s="36"/>
      <c r="E465" s="36"/>
      <c r="F465" s="36"/>
      <c r="G465" s="36"/>
      <c r="H465" s="36"/>
      <c r="I465" s="36"/>
      <c r="J465" s="36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 x14ac:dyDescent="0.25">
      <c r="A466" s="10"/>
      <c r="B466" s="36"/>
      <c r="C466" s="36"/>
      <c r="D466" s="36"/>
      <c r="E466" s="36"/>
      <c r="F466" s="36"/>
      <c r="G466" s="36"/>
      <c r="H466" s="36"/>
      <c r="I466" s="36"/>
      <c r="J466" s="36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 x14ac:dyDescent="0.25">
      <c r="A467" s="10"/>
      <c r="B467" s="36"/>
      <c r="C467" s="36"/>
      <c r="D467" s="36"/>
      <c r="E467" s="36"/>
      <c r="F467" s="36"/>
      <c r="G467" s="36"/>
      <c r="H467" s="36"/>
      <c r="I467" s="36"/>
      <c r="J467" s="36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 x14ac:dyDescent="0.25">
      <c r="A468" s="10"/>
      <c r="B468" s="36"/>
      <c r="C468" s="36"/>
      <c r="D468" s="36"/>
      <c r="E468" s="36"/>
      <c r="F468" s="36"/>
      <c r="G468" s="36"/>
      <c r="H468" s="36"/>
      <c r="I468" s="36"/>
      <c r="J468" s="36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 x14ac:dyDescent="0.25">
      <c r="A469" s="10"/>
      <c r="B469" s="36"/>
      <c r="C469" s="36"/>
      <c r="D469" s="36"/>
      <c r="E469" s="36"/>
      <c r="F469" s="36"/>
      <c r="G469" s="36"/>
      <c r="H469" s="36"/>
      <c r="I469" s="36"/>
      <c r="J469" s="36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 x14ac:dyDescent="0.25">
      <c r="A470" s="10"/>
      <c r="B470" s="36"/>
      <c r="C470" s="36"/>
      <c r="D470" s="36"/>
      <c r="E470" s="36"/>
      <c r="F470" s="36"/>
      <c r="G470" s="36"/>
      <c r="H470" s="36"/>
      <c r="I470" s="36"/>
      <c r="J470" s="36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 x14ac:dyDescent="0.25">
      <c r="A471" s="10"/>
      <c r="B471" s="36"/>
      <c r="C471" s="36"/>
      <c r="D471" s="36"/>
      <c r="E471" s="36"/>
      <c r="F471" s="36"/>
      <c r="G471" s="36"/>
      <c r="H471" s="36"/>
      <c r="I471" s="36"/>
      <c r="J471" s="36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 x14ac:dyDescent="0.25">
      <c r="A472" s="10"/>
      <c r="B472" s="36"/>
      <c r="C472" s="36"/>
      <c r="D472" s="36"/>
      <c r="E472" s="36"/>
      <c r="F472" s="36"/>
      <c r="G472" s="36"/>
      <c r="H472" s="36"/>
      <c r="I472" s="36"/>
      <c r="J472" s="36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 x14ac:dyDescent="0.25">
      <c r="A473" s="10"/>
      <c r="B473" s="36"/>
      <c r="C473" s="36"/>
      <c r="D473" s="36"/>
      <c r="E473" s="36"/>
      <c r="F473" s="36"/>
      <c r="G473" s="36"/>
      <c r="H473" s="36"/>
      <c r="I473" s="36"/>
      <c r="J473" s="36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 x14ac:dyDescent="0.25">
      <c r="A474" s="10"/>
      <c r="B474" s="36"/>
      <c r="C474" s="36"/>
      <c r="D474" s="36"/>
      <c r="E474" s="36"/>
      <c r="F474" s="36"/>
      <c r="G474" s="36"/>
      <c r="H474" s="36"/>
      <c r="I474" s="36"/>
      <c r="J474" s="36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 x14ac:dyDescent="0.25">
      <c r="A475" s="10"/>
      <c r="B475" s="36"/>
      <c r="C475" s="36"/>
      <c r="D475" s="36"/>
      <c r="E475" s="36"/>
      <c r="F475" s="36"/>
      <c r="G475" s="36"/>
      <c r="H475" s="36"/>
      <c r="I475" s="36"/>
      <c r="J475" s="36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 x14ac:dyDescent="0.25">
      <c r="A476" s="10"/>
      <c r="B476" s="36"/>
      <c r="C476" s="36"/>
      <c r="D476" s="36"/>
      <c r="E476" s="36"/>
      <c r="F476" s="36"/>
      <c r="G476" s="36"/>
      <c r="H476" s="36"/>
      <c r="I476" s="36"/>
      <c r="J476" s="36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 x14ac:dyDescent="0.25">
      <c r="A477" s="10"/>
      <c r="B477" s="36"/>
      <c r="C477" s="36"/>
      <c r="D477" s="36"/>
      <c r="E477" s="36"/>
      <c r="F477" s="36"/>
      <c r="G477" s="36"/>
      <c r="H477" s="36"/>
      <c r="I477" s="36"/>
      <c r="J477" s="36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 x14ac:dyDescent="0.25">
      <c r="A478" s="10"/>
      <c r="B478" s="36"/>
      <c r="C478" s="36"/>
      <c r="D478" s="36"/>
      <c r="E478" s="36"/>
      <c r="F478" s="36"/>
      <c r="G478" s="36"/>
      <c r="H478" s="36"/>
      <c r="I478" s="36"/>
      <c r="J478" s="36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 x14ac:dyDescent="0.25">
      <c r="A479" s="10"/>
      <c r="B479" s="36"/>
      <c r="C479" s="36"/>
      <c r="D479" s="36"/>
      <c r="E479" s="36"/>
      <c r="F479" s="36"/>
      <c r="G479" s="36"/>
      <c r="H479" s="36"/>
      <c r="I479" s="36"/>
      <c r="J479" s="36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 x14ac:dyDescent="0.25">
      <c r="A480" s="10"/>
      <c r="B480" s="36"/>
      <c r="C480" s="36"/>
      <c r="D480" s="36"/>
      <c r="E480" s="36"/>
      <c r="F480" s="36"/>
      <c r="G480" s="36"/>
      <c r="H480" s="36"/>
      <c r="I480" s="36"/>
      <c r="J480" s="36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 x14ac:dyDescent="0.25">
      <c r="A481" s="10"/>
      <c r="B481" s="36"/>
      <c r="C481" s="36"/>
      <c r="D481" s="36"/>
      <c r="E481" s="36"/>
      <c r="F481" s="36"/>
      <c r="G481" s="36"/>
      <c r="H481" s="36"/>
      <c r="I481" s="36"/>
      <c r="J481" s="36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 x14ac:dyDescent="0.25">
      <c r="A482" s="10"/>
      <c r="B482" s="36"/>
      <c r="C482" s="36"/>
      <c r="D482" s="36"/>
      <c r="E482" s="36"/>
      <c r="F482" s="36"/>
      <c r="G482" s="36"/>
      <c r="H482" s="36"/>
      <c r="I482" s="36"/>
      <c r="J482" s="36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 x14ac:dyDescent="0.25">
      <c r="A483" s="10"/>
      <c r="B483" s="36"/>
      <c r="C483" s="36"/>
      <c r="D483" s="36"/>
      <c r="E483" s="36"/>
      <c r="F483" s="36"/>
      <c r="G483" s="36"/>
      <c r="H483" s="36"/>
      <c r="I483" s="36"/>
      <c r="J483" s="36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 x14ac:dyDescent="0.25">
      <c r="A484" s="10"/>
      <c r="B484" s="36"/>
      <c r="C484" s="36"/>
      <c r="D484" s="36"/>
      <c r="E484" s="36"/>
      <c r="F484" s="36"/>
      <c r="G484" s="36"/>
      <c r="H484" s="36"/>
      <c r="I484" s="36"/>
      <c r="J484" s="36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 x14ac:dyDescent="0.25">
      <c r="A485" s="10"/>
      <c r="B485" s="36"/>
      <c r="C485" s="36"/>
      <c r="D485" s="36"/>
      <c r="E485" s="36"/>
      <c r="F485" s="36"/>
      <c r="G485" s="36"/>
      <c r="H485" s="36"/>
      <c r="I485" s="36"/>
      <c r="J485" s="36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 x14ac:dyDescent="0.25">
      <c r="A486" s="10"/>
      <c r="B486" s="36"/>
      <c r="C486" s="36"/>
      <c r="D486" s="36"/>
      <c r="E486" s="36"/>
      <c r="F486" s="36"/>
      <c r="G486" s="36"/>
      <c r="H486" s="36"/>
      <c r="I486" s="36"/>
      <c r="J486" s="36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 x14ac:dyDescent="0.25">
      <c r="A487" s="10"/>
      <c r="B487" s="36"/>
      <c r="C487" s="36"/>
      <c r="D487" s="36"/>
      <c r="E487" s="36"/>
      <c r="F487" s="36"/>
      <c r="G487" s="36"/>
      <c r="H487" s="36"/>
      <c r="I487" s="36"/>
      <c r="J487" s="36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 x14ac:dyDescent="0.25">
      <c r="A488" s="10"/>
      <c r="B488" s="36"/>
      <c r="C488" s="36"/>
      <c r="D488" s="36"/>
      <c r="E488" s="36"/>
      <c r="F488" s="36"/>
      <c r="G488" s="36"/>
      <c r="H488" s="36"/>
      <c r="I488" s="36"/>
      <c r="J488" s="36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 x14ac:dyDescent="0.25">
      <c r="A489" s="10"/>
      <c r="B489" s="36"/>
      <c r="C489" s="36"/>
      <c r="D489" s="36"/>
      <c r="E489" s="36"/>
      <c r="F489" s="36"/>
      <c r="G489" s="36"/>
      <c r="H489" s="36"/>
      <c r="I489" s="36"/>
      <c r="J489" s="36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 x14ac:dyDescent="0.25">
      <c r="A490" s="10"/>
      <c r="B490" s="36"/>
      <c r="C490" s="36"/>
      <c r="D490" s="36"/>
      <c r="E490" s="36"/>
      <c r="F490" s="36"/>
      <c r="G490" s="36"/>
      <c r="H490" s="36"/>
      <c r="I490" s="36"/>
      <c r="J490" s="36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 x14ac:dyDescent="0.25">
      <c r="A491" s="10"/>
      <c r="B491" s="36"/>
      <c r="C491" s="36"/>
      <c r="D491" s="36"/>
      <c r="E491" s="36"/>
      <c r="F491" s="36"/>
      <c r="G491" s="36"/>
      <c r="H491" s="36"/>
      <c r="I491" s="36"/>
      <c r="J491" s="36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 x14ac:dyDescent="0.25">
      <c r="A492" s="10"/>
      <c r="B492" s="36"/>
      <c r="C492" s="36"/>
      <c r="D492" s="36"/>
      <c r="E492" s="36"/>
      <c r="F492" s="36"/>
      <c r="G492" s="36"/>
      <c r="H492" s="36"/>
      <c r="I492" s="36"/>
      <c r="J492" s="36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 x14ac:dyDescent="0.25">
      <c r="A493" s="10"/>
      <c r="B493" s="36"/>
      <c r="C493" s="36"/>
      <c r="D493" s="36"/>
      <c r="E493" s="36"/>
      <c r="F493" s="36"/>
      <c r="G493" s="36"/>
      <c r="H493" s="36"/>
      <c r="I493" s="36"/>
      <c r="J493" s="36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 x14ac:dyDescent="0.25">
      <c r="A494" s="10"/>
      <c r="B494" s="36"/>
      <c r="C494" s="36"/>
      <c r="D494" s="36"/>
      <c r="E494" s="36"/>
      <c r="F494" s="36"/>
      <c r="G494" s="36"/>
      <c r="H494" s="36"/>
      <c r="I494" s="36"/>
      <c r="J494" s="36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 x14ac:dyDescent="0.25">
      <c r="A495" s="10"/>
      <c r="B495" s="36"/>
      <c r="C495" s="36"/>
      <c r="D495" s="36"/>
      <c r="E495" s="36"/>
      <c r="F495" s="36"/>
      <c r="G495" s="36"/>
      <c r="H495" s="36"/>
      <c r="I495" s="36"/>
      <c r="J495" s="36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 x14ac:dyDescent="0.25">
      <c r="A496" s="10"/>
      <c r="B496" s="36"/>
      <c r="C496" s="36"/>
      <c r="D496" s="36"/>
      <c r="E496" s="36"/>
      <c r="F496" s="36"/>
      <c r="G496" s="36"/>
      <c r="H496" s="36"/>
      <c r="I496" s="36"/>
      <c r="J496" s="36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 x14ac:dyDescent="0.25">
      <c r="A497" s="10"/>
      <c r="B497" s="36"/>
      <c r="C497" s="36"/>
      <c r="D497" s="36"/>
      <c r="E497" s="36"/>
      <c r="F497" s="36"/>
      <c r="G497" s="36"/>
      <c r="H497" s="36"/>
      <c r="I497" s="36"/>
      <c r="J497" s="36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 x14ac:dyDescent="0.25">
      <c r="A498" s="10"/>
      <c r="B498" s="36"/>
      <c r="C498" s="36"/>
      <c r="D498" s="36"/>
      <c r="E498" s="36"/>
      <c r="F498" s="36"/>
      <c r="G498" s="36"/>
      <c r="H498" s="36"/>
      <c r="I498" s="36"/>
      <c r="J498" s="36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 x14ac:dyDescent="0.25">
      <c r="A499" s="10"/>
      <c r="B499" s="36"/>
      <c r="C499" s="36"/>
      <c r="D499" s="36"/>
      <c r="E499" s="36"/>
      <c r="F499" s="36"/>
      <c r="G499" s="36"/>
      <c r="H499" s="36"/>
      <c r="I499" s="36"/>
      <c r="J499" s="36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 x14ac:dyDescent="0.25">
      <c r="A500" s="10"/>
      <c r="B500" s="36"/>
      <c r="C500" s="36"/>
      <c r="D500" s="36"/>
      <c r="E500" s="36"/>
      <c r="F500" s="36"/>
      <c r="G500" s="36"/>
      <c r="H500" s="36"/>
      <c r="I500" s="36"/>
      <c r="J500" s="36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 x14ac:dyDescent="0.25">
      <c r="A501" s="10"/>
      <c r="B501" s="36"/>
      <c r="C501" s="36"/>
      <c r="D501" s="36"/>
      <c r="E501" s="36"/>
      <c r="F501" s="36"/>
      <c r="G501" s="36"/>
      <c r="H501" s="36"/>
      <c r="I501" s="36"/>
      <c r="J501" s="36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 x14ac:dyDescent="0.25">
      <c r="A502" s="10"/>
      <c r="B502" s="36"/>
      <c r="C502" s="36"/>
      <c r="D502" s="36"/>
      <c r="E502" s="36"/>
      <c r="F502" s="36"/>
      <c r="G502" s="36"/>
      <c r="H502" s="36"/>
      <c r="I502" s="36"/>
      <c r="J502" s="36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 x14ac:dyDescent="0.25">
      <c r="A503" s="10"/>
      <c r="B503" s="36"/>
      <c r="C503" s="36"/>
      <c r="D503" s="36"/>
      <c r="E503" s="36"/>
      <c r="F503" s="36"/>
      <c r="G503" s="36"/>
      <c r="H503" s="36"/>
      <c r="I503" s="36"/>
      <c r="J503" s="36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 x14ac:dyDescent="0.25">
      <c r="A504" s="10"/>
      <c r="B504" s="36"/>
      <c r="C504" s="36"/>
      <c r="D504" s="36"/>
      <c r="E504" s="36"/>
      <c r="F504" s="36"/>
      <c r="G504" s="36"/>
      <c r="H504" s="36"/>
      <c r="I504" s="36"/>
      <c r="J504" s="36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 x14ac:dyDescent="0.25">
      <c r="A505" s="10"/>
      <c r="B505" s="36"/>
      <c r="C505" s="36"/>
      <c r="D505" s="36"/>
      <c r="E505" s="36"/>
      <c r="F505" s="36"/>
      <c r="G505" s="36"/>
      <c r="H505" s="36"/>
      <c r="I505" s="36"/>
      <c r="J505" s="36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 x14ac:dyDescent="0.25">
      <c r="A506" s="10"/>
      <c r="B506" s="36"/>
      <c r="C506" s="36"/>
      <c r="D506" s="36"/>
      <c r="E506" s="36"/>
      <c r="F506" s="36"/>
      <c r="G506" s="36"/>
      <c r="H506" s="36"/>
      <c r="I506" s="36"/>
      <c r="J506" s="36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 x14ac:dyDescent="0.25">
      <c r="A507" s="10"/>
      <c r="B507" s="36"/>
      <c r="C507" s="36"/>
      <c r="D507" s="36"/>
      <c r="E507" s="36"/>
      <c r="F507" s="36"/>
      <c r="G507" s="36"/>
      <c r="H507" s="36"/>
      <c r="I507" s="36"/>
      <c r="J507" s="36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 x14ac:dyDescent="0.25">
      <c r="A508" s="10"/>
      <c r="B508" s="36"/>
      <c r="C508" s="36"/>
      <c r="D508" s="36"/>
      <c r="E508" s="36"/>
      <c r="F508" s="36"/>
      <c r="G508" s="36"/>
      <c r="H508" s="36"/>
      <c r="I508" s="36"/>
      <c r="J508" s="36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 x14ac:dyDescent="0.25">
      <c r="A509" s="10"/>
      <c r="B509" s="36"/>
      <c r="C509" s="36"/>
      <c r="D509" s="36"/>
      <c r="E509" s="36"/>
      <c r="F509" s="36"/>
      <c r="G509" s="36"/>
      <c r="H509" s="36"/>
      <c r="I509" s="36"/>
      <c r="J509" s="36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 x14ac:dyDescent="0.25">
      <c r="A510" s="10"/>
      <c r="B510" s="36"/>
      <c r="C510" s="36"/>
      <c r="D510" s="36"/>
      <c r="E510" s="36"/>
      <c r="F510" s="36"/>
      <c r="G510" s="36"/>
      <c r="H510" s="36"/>
      <c r="I510" s="36"/>
      <c r="J510" s="36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 x14ac:dyDescent="0.25">
      <c r="A511" s="10"/>
      <c r="B511" s="36"/>
      <c r="C511" s="36"/>
      <c r="D511" s="36"/>
      <c r="E511" s="36"/>
      <c r="F511" s="36"/>
      <c r="G511" s="36"/>
      <c r="H511" s="36"/>
      <c r="I511" s="36"/>
      <c r="J511" s="36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 x14ac:dyDescent="0.25">
      <c r="A512" s="10"/>
      <c r="B512" s="36"/>
      <c r="C512" s="36"/>
      <c r="D512" s="36"/>
      <c r="E512" s="36"/>
      <c r="F512" s="36"/>
      <c r="G512" s="36"/>
      <c r="H512" s="36"/>
      <c r="I512" s="36"/>
      <c r="J512" s="36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 x14ac:dyDescent="0.25">
      <c r="A513" s="10"/>
      <c r="B513" s="36"/>
      <c r="C513" s="36"/>
      <c r="D513" s="36"/>
      <c r="E513" s="36"/>
      <c r="F513" s="36"/>
      <c r="G513" s="36"/>
      <c r="H513" s="36"/>
      <c r="I513" s="36"/>
      <c r="J513" s="36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 x14ac:dyDescent="0.25">
      <c r="A514" s="10"/>
      <c r="B514" s="36"/>
      <c r="C514" s="36"/>
      <c r="D514" s="36"/>
      <c r="E514" s="36"/>
      <c r="F514" s="36"/>
      <c r="G514" s="36"/>
      <c r="H514" s="36"/>
      <c r="I514" s="36"/>
      <c r="J514" s="36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 x14ac:dyDescent="0.25">
      <c r="A515" s="10"/>
      <c r="B515" s="36"/>
      <c r="C515" s="36"/>
      <c r="D515" s="36"/>
      <c r="E515" s="36"/>
      <c r="F515" s="36"/>
      <c r="G515" s="36"/>
      <c r="H515" s="36"/>
      <c r="I515" s="36"/>
      <c r="J515" s="36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 x14ac:dyDescent="0.25">
      <c r="A516" s="10"/>
      <c r="B516" s="36"/>
      <c r="C516" s="36"/>
      <c r="D516" s="36"/>
      <c r="E516" s="36"/>
      <c r="F516" s="36"/>
      <c r="G516" s="36"/>
      <c r="H516" s="36"/>
      <c r="I516" s="36"/>
      <c r="J516" s="36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 x14ac:dyDescent="0.25">
      <c r="A517" s="10"/>
      <c r="B517" s="36"/>
      <c r="C517" s="36"/>
      <c r="D517" s="36"/>
      <c r="E517" s="36"/>
      <c r="F517" s="36"/>
      <c r="G517" s="36"/>
      <c r="H517" s="36"/>
      <c r="I517" s="36"/>
      <c r="J517" s="36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 x14ac:dyDescent="0.25">
      <c r="A518" s="10"/>
      <c r="B518" s="36"/>
      <c r="C518" s="36"/>
      <c r="D518" s="36"/>
      <c r="E518" s="36"/>
      <c r="F518" s="36"/>
      <c r="G518" s="36"/>
      <c r="H518" s="36"/>
      <c r="I518" s="36"/>
      <c r="J518" s="36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 x14ac:dyDescent="0.25">
      <c r="A519" s="10"/>
      <c r="B519" s="36"/>
      <c r="C519" s="36"/>
      <c r="D519" s="36"/>
      <c r="E519" s="36"/>
      <c r="F519" s="36"/>
      <c r="G519" s="36"/>
      <c r="H519" s="36"/>
      <c r="I519" s="36"/>
      <c r="J519" s="36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 x14ac:dyDescent="0.25">
      <c r="A520" s="10"/>
      <c r="B520" s="36"/>
      <c r="C520" s="36"/>
      <c r="D520" s="36"/>
      <c r="E520" s="36"/>
      <c r="F520" s="36"/>
      <c r="G520" s="36"/>
      <c r="H520" s="36"/>
      <c r="I520" s="36"/>
      <c r="J520" s="36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 x14ac:dyDescent="0.25">
      <c r="A521" s="10"/>
      <c r="B521" s="36"/>
      <c r="C521" s="36"/>
      <c r="D521" s="36"/>
      <c r="E521" s="36"/>
      <c r="F521" s="36"/>
      <c r="G521" s="36"/>
      <c r="H521" s="36"/>
      <c r="I521" s="36"/>
      <c r="J521" s="36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 x14ac:dyDescent="0.25">
      <c r="A522" s="10"/>
      <c r="B522" s="36"/>
      <c r="C522" s="36"/>
      <c r="D522" s="36"/>
      <c r="E522" s="36"/>
      <c r="F522" s="36"/>
      <c r="G522" s="36"/>
      <c r="H522" s="36"/>
      <c r="I522" s="36"/>
      <c r="J522" s="36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 x14ac:dyDescent="0.25">
      <c r="A523" s="10"/>
      <c r="B523" s="36"/>
      <c r="C523" s="36"/>
      <c r="D523" s="36"/>
      <c r="E523" s="36"/>
      <c r="F523" s="36"/>
      <c r="G523" s="36"/>
      <c r="H523" s="36"/>
      <c r="I523" s="36"/>
      <c r="J523" s="36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 x14ac:dyDescent="0.25">
      <c r="A524" s="10"/>
      <c r="B524" s="36"/>
      <c r="C524" s="36"/>
      <c r="D524" s="36"/>
      <c r="E524" s="36"/>
      <c r="F524" s="36"/>
      <c r="G524" s="36"/>
      <c r="H524" s="36"/>
      <c r="I524" s="36"/>
      <c r="J524" s="36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 x14ac:dyDescent="0.25">
      <c r="A525" s="10"/>
      <c r="B525" s="36"/>
      <c r="C525" s="36"/>
      <c r="D525" s="36"/>
      <c r="E525" s="36"/>
      <c r="F525" s="36"/>
      <c r="G525" s="36"/>
      <c r="H525" s="36"/>
      <c r="I525" s="36"/>
      <c r="J525" s="36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 x14ac:dyDescent="0.25">
      <c r="A526" s="10"/>
      <c r="B526" s="36"/>
      <c r="C526" s="36"/>
      <c r="D526" s="36"/>
      <c r="E526" s="36"/>
      <c r="F526" s="36"/>
      <c r="G526" s="36"/>
      <c r="H526" s="36"/>
      <c r="I526" s="36"/>
      <c r="J526" s="36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 x14ac:dyDescent="0.25">
      <c r="A527" s="10"/>
      <c r="B527" s="36"/>
      <c r="C527" s="36"/>
      <c r="D527" s="36"/>
      <c r="E527" s="36"/>
      <c r="F527" s="36"/>
      <c r="G527" s="36"/>
      <c r="H527" s="36"/>
      <c r="I527" s="36"/>
      <c r="J527" s="36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 x14ac:dyDescent="0.25">
      <c r="A528" s="10"/>
      <c r="B528" s="36"/>
      <c r="C528" s="36"/>
      <c r="D528" s="36"/>
      <c r="E528" s="36"/>
      <c r="F528" s="36"/>
      <c r="G528" s="36"/>
      <c r="H528" s="36"/>
      <c r="I528" s="36"/>
      <c r="J528" s="36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 x14ac:dyDescent="0.25">
      <c r="A529" s="10"/>
      <c r="B529" s="36"/>
      <c r="C529" s="36"/>
      <c r="D529" s="36"/>
      <c r="E529" s="36"/>
      <c r="F529" s="36"/>
      <c r="G529" s="36"/>
      <c r="H529" s="36"/>
      <c r="I529" s="36"/>
      <c r="J529" s="36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 x14ac:dyDescent="0.25">
      <c r="A530" s="10"/>
      <c r="B530" s="36"/>
      <c r="C530" s="36"/>
      <c r="D530" s="36"/>
      <c r="E530" s="36"/>
      <c r="F530" s="36"/>
      <c r="G530" s="36"/>
      <c r="H530" s="36"/>
      <c r="I530" s="36"/>
      <c r="J530" s="36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 x14ac:dyDescent="0.25">
      <c r="A531" s="10"/>
      <c r="B531" s="36"/>
      <c r="C531" s="36"/>
      <c r="D531" s="36"/>
      <c r="E531" s="36"/>
      <c r="F531" s="36"/>
      <c r="G531" s="36"/>
      <c r="H531" s="36"/>
      <c r="I531" s="36"/>
      <c r="J531" s="36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 x14ac:dyDescent="0.25">
      <c r="A532" s="10"/>
      <c r="B532" s="36"/>
      <c r="C532" s="36"/>
      <c r="D532" s="36"/>
      <c r="E532" s="36"/>
      <c r="F532" s="36"/>
      <c r="G532" s="36"/>
      <c r="H532" s="36"/>
      <c r="I532" s="36"/>
      <c r="J532" s="36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 x14ac:dyDescent="0.25">
      <c r="A533" s="10"/>
      <c r="B533" s="36"/>
      <c r="C533" s="36"/>
      <c r="D533" s="36"/>
      <c r="E533" s="36"/>
      <c r="F533" s="36"/>
      <c r="G533" s="36"/>
      <c r="H533" s="36"/>
      <c r="I533" s="36"/>
      <c r="J533" s="36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 x14ac:dyDescent="0.25">
      <c r="A534" s="10"/>
      <c r="B534" s="36"/>
      <c r="C534" s="36"/>
      <c r="D534" s="36"/>
      <c r="E534" s="36"/>
      <c r="F534" s="36"/>
      <c r="G534" s="36"/>
      <c r="H534" s="36"/>
      <c r="I534" s="36"/>
      <c r="J534" s="36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 x14ac:dyDescent="0.25">
      <c r="A535" s="10"/>
      <c r="B535" s="36"/>
      <c r="C535" s="36"/>
      <c r="D535" s="36"/>
      <c r="E535" s="36"/>
      <c r="F535" s="36"/>
      <c r="G535" s="36"/>
      <c r="H535" s="36"/>
      <c r="I535" s="36"/>
      <c r="J535" s="36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 x14ac:dyDescent="0.25">
      <c r="A536" s="10"/>
      <c r="B536" s="36"/>
      <c r="C536" s="36"/>
      <c r="D536" s="36"/>
      <c r="E536" s="36"/>
      <c r="F536" s="36"/>
      <c r="G536" s="36"/>
      <c r="H536" s="36"/>
      <c r="I536" s="36"/>
      <c r="J536" s="36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 x14ac:dyDescent="0.25">
      <c r="A537" s="10"/>
      <c r="B537" s="36"/>
      <c r="C537" s="36"/>
      <c r="D537" s="36"/>
      <c r="E537" s="36"/>
      <c r="F537" s="36"/>
      <c r="G537" s="36"/>
      <c r="H537" s="36"/>
      <c r="I537" s="36"/>
      <c r="J537" s="36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 x14ac:dyDescent="0.25">
      <c r="A538" s="10"/>
      <c r="B538" s="36"/>
      <c r="C538" s="36"/>
      <c r="D538" s="36"/>
      <c r="E538" s="36"/>
      <c r="F538" s="36"/>
      <c r="G538" s="36"/>
      <c r="H538" s="36"/>
      <c r="I538" s="36"/>
      <c r="J538" s="36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 x14ac:dyDescent="0.25">
      <c r="A539" s="10"/>
      <c r="B539" s="36"/>
      <c r="C539" s="36"/>
      <c r="D539" s="36"/>
      <c r="E539" s="36"/>
      <c r="F539" s="36"/>
      <c r="G539" s="36"/>
      <c r="H539" s="36"/>
      <c r="I539" s="36"/>
      <c r="J539" s="36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 x14ac:dyDescent="0.25">
      <c r="A540" s="10"/>
      <c r="B540" s="36"/>
      <c r="C540" s="36"/>
      <c r="D540" s="36"/>
      <c r="E540" s="36"/>
      <c r="F540" s="36"/>
      <c r="G540" s="36"/>
      <c r="H540" s="36"/>
      <c r="I540" s="36"/>
      <c r="J540" s="36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 x14ac:dyDescent="0.25">
      <c r="A541" s="10"/>
      <c r="B541" s="36"/>
      <c r="C541" s="36"/>
      <c r="D541" s="36"/>
      <c r="E541" s="36"/>
      <c r="F541" s="36"/>
      <c r="G541" s="36"/>
      <c r="H541" s="36"/>
      <c r="I541" s="36"/>
      <c r="J541" s="36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 x14ac:dyDescent="0.25">
      <c r="A542" s="10"/>
      <c r="B542" s="36"/>
      <c r="C542" s="36"/>
      <c r="D542" s="36"/>
      <c r="E542" s="36"/>
      <c r="F542" s="36"/>
      <c r="G542" s="36"/>
      <c r="H542" s="36"/>
      <c r="I542" s="36"/>
      <c r="J542" s="36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 x14ac:dyDescent="0.25">
      <c r="A543" s="10"/>
      <c r="B543" s="36"/>
      <c r="C543" s="36"/>
      <c r="D543" s="36"/>
      <c r="E543" s="36"/>
      <c r="F543" s="36"/>
      <c r="G543" s="36"/>
      <c r="H543" s="36"/>
      <c r="I543" s="36"/>
      <c r="J543" s="36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 x14ac:dyDescent="0.25">
      <c r="A544" s="10"/>
      <c r="B544" s="36"/>
      <c r="C544" s="36"/>
      <c r="D544" s="36"/>
      <c r="E544" s="36"/>
      <c r="F544" s="36"/>
      <c r="G544" s="36"/>
      <c r="H544" s="36"/>
      <c r="I544" s="36"/>
      <c r="J544" s="36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 x14ac:dyDescent="0.25">
      <c r="A545" s="10"/>
      <c r="B545" s="36"/>
      <c r="C545" s="36"/>
      <c r="D545" s="36"/>
      <c r="E545" s="36"/>
      <c r="F545" s="36"/>
      <c r="G545" s="36"/>
      <c r="H545" s="36"/>
      <c r="I545" s="36"/>
      <c r="J545" s="36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 x14ac:dyDescent="0.25">
      <c r="A546" s="10"/>
      <c r="B546" s="36"/>
      <c r="C546" s="36"/>
      <c r="D546" s="36"/>
      <c r="E546" s="36"/>
      <c r="F546" s="36"/>
      <c r="G546" s="36"/>
      <c r="H546" s="36"/>
      <c r="I546" s="36"/>
      <c r="J546" s="36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 x14ac:dyDescent="0.25">
      <c r="A547" s="10"/>
      <c r="B547" s="36"/>
      <c r="C547" s="36"/>
      <c r="D547" s="36"/>
      <c r="E547" s="36"/>
      <c r="F547" s="36"/>
      <c r="G547" s="36"/>
      <c r="H547" s="36"/>
      <c r="I547" s="36"/>
      <c r="J547" s="36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 x14ac:dyDescent="0.25">
      <c r="A548" s="10"/>
      <c r="B548" s="36"/>
      <c r="C548" s="36"/>
      <c r="D548" s="36"/>
      <c r="E548" s="36"/>
      <c r="F548" s="36"/>
      <c r="G548" s="36"/>
      <c r="H548" s="36"/>
      <c r="I548" s="36"/>
      <c r="J548" s="36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 x14ac:dyDescent="0.25">
      <c r="A549" s="10"/>
      <c r="B549" s="36"/>
      <c r="C549" s="36"/>
      <c r="D549" s="36"/>
      <c r="E549" s="36"/>
      <c r="F549" s="36"/>
      <c r="G549" s="36"/>
      <c r="H549" s="36"/>
      <c r="I549" s="36"/>
      <c r="J549" s="36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 x14ac:dyDescent="0.25">
      <c r="A550" s="10"/>
      <c r="B550" s="36"/>
      <c r="C550" s="36"/>
      <c r="D550" s="36"/>
      <c r="E550" s="36"/>
      <c r="F550" s="36"/>
      <c r="G550" s="36"/>
      <c r="H550" s="36"/>
      <c r="I550" s="36"/>
      <c r="J550" s="36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 x14ac:dyDescent="0.25">
      <c r="A551" s="10"/>
      <c r="B551" s="36"/>
      <c r="C551" s="36"/>
      <c r="D551" s="36"/>
      <c r="E551" s="36"/>
      <c r="F551" s="36"/>
      <c r="G551" s="36"/>
      <c r="H551" s="36"/>
      <c r="I551" s="36"/>
      <c r="J551" s="36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 x14ac:dyDescent="0.25">
      <c r="A552" s="10"/>
      <c r="B552" s="36"/>
      <c r="C552" s="36"/>
      <c r="D552" s="36"/>
      <c r="E552" s="36"/>
      <c r="F552" s="36"/>
      <c r="G552" s="36"/>
      <c r="H552" s="36"/>
      <c r="I552" s="36"/>
      <c r="J552" s="36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 x14ac:dyDescent="0.25">
      <c r="A553" s="10"/>
      <c r="B553" s="36"/>
      <c r="C553" s="36"/>
      <c r="D553" s="36"/>
      <c r="E553" s="36"/>
      <c r="F553" s="36"/>
      <c r="G553" s="36"/>
      <c r="H553" s="36"/>
      <c r="I553" s="36"/>
      <c r="J553" s="36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 x14ac:dyDescent="0.25">
      <c r="A554" s="10"/>
      <c r="B554" s="36"/>
      <c r="C554" s="36"/>
      <c r="D554" s="36"/>
      <c r="E554" s="36"/>
      <c r="F554" s="36"/>
      <c r="G554" s="36"/>
      <c r="H554" s="36"/>
      <c r="I554" s="36"/>
      <c r="J554" s="36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 x14ac:dyDescent="0.25">
      <c r="A555" s="10"/>
      <c r="B555" s="36"/>
      <c r="C555" s="36"/>
      <c r="D555" s="36"/>
      <c r="E555" s="36"/>
      <c r="F555" s="36"/>
      <c r="G555" s="36"/>
      <c r="H555" s="36"/>
      <c r="I555" s="36"/>
      <c r="J555" s="36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 x14ac:dyDescent="0.25">
      <c r="A556" s="10"/>
      <c r="B556" s="36"/>
      <c r="C556" s="36"/>
      <c r="D556" s="36"/>
      <c r="E556" s="36"/>
      <c r="F556" s="36"/>
      <c r="G556" s="36"/>
      <c r="H556" s="36"/>
      <c r="I556" s="36"/>
      <c r="J556" s="36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 x14ac:dyDescent="0.25">
      <c r="A557" s="10"/>
      <c r="B557" s="36"/>
      <c r="C557" s="36"/>
      <c r="D557" s="36"/>
      <c r="E557" s="36"/>
      <c r="F557" s="36"/>
      <c r="G557" s="36"/>
      <c r="H557" s="36"/>
      <c r="I557" s="36"/>
      <c r="J557" s="36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 x14ac:dyDescent="0.25">
      <c r="A558" s="10"/>
      <c r="B558" s="36"/>
      <c r="C558" s="36"/>
      <c r="D558" s="36"/>
      <c r="E558" s="36"/>
      <c r="F558" s="36"/>
      <c r="G558" s="36"/>
      <c r="H558" s="36"/>
      <c r="I558" s="36"/>
      <c r="J558" s="36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 x14ac:dyDescent="0.25">
      <c r="A559" s="10"/>
      <c r="B559" s="36"/>
      <c r="C559" s="36"/>
      <c r="D559" s="36"/>
      <c r="E559" s="36"/>
      <c r="F559" s="36"/>
      <c r="G559" s="36"/>
      <c r="H559" s="36"/>
      <c r="I559" s="36"/>
      <c r="J559" s="36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 x14ac:dyDescent="0.25">
      <c r="A560" s="10"/>
      <c r="B560" s="36"/>
      <c r="C560" s="36"/>
      <c r="D560" s="36"/>
      <c r="E560" s="36"/>
      <c r="F560" s="36"/>
      <c r="G560" s="36"/>
      <c r="H560" s="36"/>
      <c r="I560" s="36"/>
      <c r="J560" s="36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 x14ac:dyDescent="0.25">
      <c r="A561" s="10"/>
      <c r="B561" s="36"/>
      <c r="C561" s="36"/>
      <c r="D561" s="36"/>
      <c r="E561" s="36"/>
      <c r="F561" s="36"/>
      <c r="G561" s="36"/>
      <c r="H561" s="36"/>
      <c r="I561" s="36"/>
      <c r="J561" s="36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 x14ac:dyDescent="0.25">
      <c r="A562" s="10"/>
      <c r="B562" s="36"/>
      <c r="C562" s="36"/>
      <c r="D562" s="36"/>
      <c r="E562" s="36"/>
      <c r="F562" s="36"/>
      <c r="G562" s="36"/>
      <c r="H562" s="36"/>
      <c r="I562" s="36"/>
      <c r="J562" s="36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 x14ac:dyDescent="0.25">
      <c r="A563" s="10"/>
      <c r="B563" s="36"/>
      <c r="C563" s="36"/>
      <c r="D563" s="36"/>
      <c r="E563" s="36"/>
      <c r="F563" s="36"/>
      <c r="G563" s="36"/>
      <c r="H563" s="36"/>
      <c r="I563" s="36"/>
      <c r="J563" s="36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 x14ac:dyDescent="0.25">
      <c r="A564" s="10"/>
      <c r="B564" s="36"/>
      <c r="C564" s="36"/>
      <c r="D564" s="36"/>
      <c r="E564" s="36"/>
      <c r="F564" s="36"/>
      <c r="G564" s="36"/>
      <c r="H564" s="36"/>
      <c r="I564" s="36"/>
      <c r="J564" s="36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 x14ac:dyDescent="0.25">
      <c r="A565" s="10"/>
      <c r="B565" s="36"/>
      <c r="C565" s="36"/>
      <c r="D565" s="36"/>
      <c r="E565" s="36"/>
      <c r="F565" s="36"/>
      <c r="G565" s="36"/>
      <c r="H565" s="36"/>
      <c r="I565" s="36"/>
      <c r="J565" s="36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 x14ac:dyDescent="0.25">
      <c r="A566" s="10"/>
      <c r="B566" s="36"/>
      <c r="C566" s="36"/>
      <c r="D566" s="36"/>
      <c r="E566" s="36"/>
      <c r="F566" s="36"/>
      <c r="G566" s="36"/>
      <c r="H566" s="36"/>
      <c r="I566" s="36"/>
      <c r="J566" s="36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 x14ac:dyDescent="0.25">
      <c r="A567" s="10"/>
      <c r="B567" s="36"/>
      <c r="C567" s="36"/>
      <c r="D567" s="36"/>
      <c r="E567" s="36"/>
      <c r="F567" s="36"/>
      <c r="G567" s="36"/>
      <c r="H567" s="36"/>
      <c r="I567" s="36"/>
      <c r="J567" s="36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 x14ac:dyDescent="0.25">
      <c r="A568" s="10"/>
      <c r="B568" s="36"/>
      <c r="C568" s="36"/>
      <c r="D568" s="36"/>
      <c r="E568" s="36"/>
      <c r="F568" s="36"/>
      <c r="G568" s="36"/>
      <c r="H568" s="36"/>
      <c r="I568" s="36"/>
      <c r="J568" s="36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 x14ac:dyDescent="0.25">
      <c r="A569" s="10"/>
      <c r="B569" s="36"/>
      <c r="C569" s="36"/>
      <c r="D569" s="36"/>
      <c r="E569" s="36"/>
      <c r="F569" s="36"/>
      <c r="G569" s="36"/>
      <c r="H569" s="36"/>
      <c r="I569" s="36"/>
      <c r="J569" s="36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 x14ac:dyDescent="0.25">
      <c r="A570" s="10"/>
      <c r="B570" s="36"/>
      <c r="C570" s="36"/>
      <c r="D570" s="36"/>
      <c r="E570" s="36"/>
      <c r="F570" s="36"/>
      <c r="G570" s="36"/>
      <c r="H570" s="36"/>
      <c r="I570" s="36"/>
      <c r="J570" s="36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 x14ac:dyDescent="0.25">
      <c r="A571" s="10"/>
      <c r="B571" s="36"/>
      <c r="C571" s="36"/>
      <c r="D571" s="36"/>
      <c r="E571" s="36"/>
      <c r="F571" s="36"/>
      <c r="G571" s="36"/>
      <c r="H571" s="36"/>
      <c r="I571" s="36"/>
      <c r="J571" s="36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 x14ac:dyDescent="0.25">
      <c r="A572" s="10"/>
      <c r="B572" s="36"/>
      <c r="C572" s="36"/>
      <c r="D572" s="36"/>
      <c r="E572" s="36"/>
      <c r="F572" s="36"/>
      <c r="G572" s="36"/>
      <c r="H572" s="36"/>
      <c r="I572" s="36"/>
      <c r="J572" s="36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 x14ac:dyDescent="0.25">
      <c r="A573" s="10"/>
      <c r="B573" s="36"/>
      <c r="C573" s="36"/>
      <c r="D573" s="36"/>
      <c r="E573" s="36"/>
      <c r="F573" s="36"/>
      <c r="G573" s="36"/>
      <c r="H573" s="36"/>
      <c r="I573" s="36"/>
      <c r="J573" s="36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 x14ac:dyDescent="0.25">
      <c r="A574" s="10"/>
      <c r="B574" s="36"/>
      <c r="C574" s="36"/>
      <c r="D574" s="36"/>
      <c r="E574" s="36"/>
      <c r="F574" s="36"/>
      <c r="G574" s="36"/>
      <c r="H574" s="36"/>
      <c r="I574" s="36"/>
      <c r="J574" s="36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 x14ac:dyDescent="0.25">
      <c r="A575" s="10"/>
      <c r="B575" s="36"/>
      <c r="C575" s="36"/>
      <c r="D575" s="36"/>
      <c r="E575" s="36"/>
      <c r="F575" s="36"/>
      <c r="G575" s="36"/>
      <c r="H575" s="36"/>
      <c r="I575" s="36"/>
      <c r="J575" s="36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 x14ac:dyDescent="0.25">
      <c r="A576" s="10"/>
      <c r="B576" s="36"/>
      <c r="C576" s="36"/>
      <c r="D576" s="36"/>
      <c r="E576" s="36"/>
      <c r="F576" s="36"/>
      <c r="G576" s="36"/>
      <c r="H576" s="36"/>
      <c r="I576" s="36"/>
      <c r="J576" s="36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 x14ac:dyDescent="0.25">
      <c r="A577" s="10"/>
      <c r="B577" s="36"/>
      <c r="C577" s="36"/>
      <c r="D577" s="36"/>
      <c r="E577" s="36"/>
      <c r="F577" s="36"/>
      <c r="G577" s="36"/>
      <c r="H577" s="36"/>
      <c r="I577" s="36"/>
      <c r="J577" s="36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 x14ac:dyDescent="0.25">
      <c r="A578" s="10"/>
      <c r="B578" s="36"/>
      <c r="C578" s="36"/>
      <c r="D578" s="36"/>
      <c r="E578" s="36"/>
      <c r="F578" s="36"/>
      <c r="G578" s="36"/>
      <c r="H578" s="36"/>
      <c r="I578" s="36"/>
      <c r="J578" s="36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 x14ac:dyDescent="0.25">
      <c r="A579" s="10"/>
      <c r="B579" s="36"/>
      <c r="C579" s="36"/>
      <c r="D579" s="36"/>
      <c r="E579" s="36"/>
      <c r="F579" s="36"/>
      <c r="G579" s="36"/>
      <c r="H579" s="36"/>
      <c r="I579" s="36"/>
      <c r="J579" s="36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 x14ac:dyDescent="0.25">
      <c r="A580" s="10"/>
      <c r="B580" s="36"/>
      <c r="C580" s="36"/>
      <c r="D580" s="36"/>
      <c r="E580" s="36"/>
      <c r="F580" s="36"/>
      <c r="G580" s="36"/>
      <c r="H580" s="36"/>
      <c r="I580" s="36"/>
      <c r="J580" s="36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 x14ac:dyDescent="0.25">
      <c r="A581" s="10"/>
      <c r="B581" s="36"/>
      <c r="C581" s="36"/>
      <c r="D581" s="36"/>
      <c r="E581" s="36"/>
      <c r="F581" s="36"/>
      <c r="G581" s="36"/>
      <c r="H581" s="36"/>
      <c r="I581" s="36"/>
      <c r="J581" s="36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 x14ac:dyDescent="0.25">
      <c r="A582" s="10"/>
      <c r="B582" s="36"/>
      <c r="C582" s="36"/>
      <c r="D582" s="36"/>
      <c r="E582" s="36"/>
      <c r="F582" s="36"/>
      <c r="G582" s="36"/>
      <c r="H582" s="36"/>
      <c r="I582" s="36"/>
      <c r="J582" s="36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 x14ac:dyDescent="0.25">
      <c r="A583" s="10"/>
      <c r="B583" s="36"/>
      <c r="C583" s="36"/>
      <c r="D583" s="36"/>
      <c r="E583" s="36"/>
      <c r="F583" s="36"/>
      <c r="G583" s="36"/>
      <c r="H583" s="36"/>
      <c r="I583" s="36"/>
      <c r="J583" s="36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 x14ac:dyDescent="0.25">
      <c r="A584" s="10"/>
      <c r="B584" s="36"/>
      <c r="C584" s="36"/>
      <c r="D584" s="36"/>
      <c r="E584" s="36"/>
      <c r="F584" s="36"/>
      <c r="G584" s="36"/>
      <c r="H584" s="36"/>
      <c r="I584" s="36"/>
      <c r="J584" s="36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 x14ac:dyDescent="0.25">
      <c r="A585" s="10"/>
      <c r="B585" s="36"/>
      <c r="C585" s="36"/>
      <c r="D585" s="36"/>
      <c r="E585" s="36"/>
      <c r="F585" s="36"/>
      <c r="G585" s="36"/>
      <c r="H585" s="36"/>
      <c r="I585" s="36"/>
      <c r="J585" s="36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 x14ac:dyDescent="0.25">
      <c r="A586" s="10"/>
      <c r="B586" s="36"/>
      <c r="C586" s="36"/>
      <c r="D586" s="36"/>
      <c r="E586" s="36"/>
      <c r="F586" s="36"/>
      <c r="G586" s="36"/>
      <c r="H586" s="36"/>
      <c r="I586" s="36"/>
      <c r="J586" s="36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 x14ac:dyDescent="0.25">
      <c r="A587" s="10"/>
      <c r="B587" s="36"/>
      <c r="C587" s="36"/>
      <c r="D587" s="36"/>
      <c r="E587" s="36"/>
      <c r="F587" s="36"/>
      <c r="G587" s="36"/>
      <c r="H587" s="36"/>
      <c r="I587" s="36"/>
      <c r="J587" s="36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 x14ac:dyDescent="0.25">
      <c r="A588" s="10"/>
      <c r="B588" s="36"/>
      <c r="C588" s="36"/>
      <c r="D588" s="36"/>
      <c r="E588" s="36"/>
      <c r="F588" s="36"/>
      <c r="G588" s="36"/>
      <c r="H588" s="36"/>
      <c r="I588" s="36"/>
      <c r="J588" s="36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 x14ac:dyDescent="0.25">
      <c r="A589" s="10"/>
      <c r="B589" s="36"/>
      <c r="C589" s="36"/>
      <c r="D589" s="36"/>
      <c r="E589" s="36"/>
      <c r="F589" s="36"/>
      <c r="G589" s="36"/>
      <c r="H589" s="36"/>
      <c r="I589" s="36"/>
      <c r="J589" s="36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 x14ac:dyDescent="0.25">
      <c r="A590" s="10"/>
      <c r="B590" s="36"/>
      <c r="C590" s="36"/>
      <c r="D590" s="36"/>
      <c r="E590" s="36"/>
      <c r="F590" s="36"/>
      <c r="G590" s="36"/>
      <c r="H590" s="36"/>
      <c r="I590" s="36"/>
      <c r="J590" s="36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 x14ac:dyDescent="0.25">
      <c r="A591" s="10"/>
      <c r="B591" s="36"/>
      <c r="C591" s="36"/>
      <c r="D591" s="36"/>
      <c r="E591" s="36"/>
      <c r="F591" s="36"/>
      <c r="G591" s="36"/>
      <c r="H591" s="36"/>
      <c r="I591" s="36"/>
      <c r="J591" s="36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 x14ac:dyDescent="0.25">
      <c r="A592" s="10"/>
      <c r="B592" s="36"/>
      <c r="C592" s="36"/>
      <c r="D592" s="36"/>
      <c r="E592" s="36"/>
      <c r="F592" s="36"/>
      <c r="G592" s="36"/>
      <c r="H592" s="36"/>
      <c r="I592" s="36"/>
      <c r="J592" s="36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 x14ac:dyDescent="0.25">
      <c r="A593" s="10"/>
      <c r="B593" s="36"/>
      <c r="C593" s="36"/>
      <c r="D593" s="36"/>
      <c r="E593" s="36"/>
      <c r="F593" s="36"/>
      <c r="G593" s="36"/>
      <c r="H593" s="36"/>
      <c r="I593" s="36"/>
      <c r="J593" s="36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 x14ac:dyDescent="0.25">
      <c r="A594" s="10"/>
      <c r="B594" s="36"/>
      <c r="C594" s="36"/>
      <c r="D594" s="36"/>
      <c r="E594" s="36"/>
      <c r="F594" s="36"/>
      <c r="G594" s="36"/>
      <c r="H594" s="36"/>
      <c r="I594" s="36"/>
      <c r="J594" s="36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 x14ac:dyDescent="0.25">
      <c r="A595" s="10"/>
      <c r="B595" s="36"/>
      <c r="C595" s="36"/>
      <c r="D595" s="36"/>
      <c r="E595" s="36"/>
      <c r="F595" s="36"/>
      <c r="G595" s="36"/>
      <c r="H595" s="36"/>
      <c r="I595" s="36"/>
      <c r="J595" s="36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 x14ac:dyDescent="0.25">
      <c r="A596" s="10"/>
      <c r="B596" s="36"/>
      <c r="C596" s="36"/>
      <c r="D596" s="36"/>
      <c r="E596" s="36"/>
      <c r="F596" s="36"/>
      <c r="G596" s="36"/>
      <c r="H596" s="36"/>
      <c r="I596" s="36"/>
      <c r="J596" s="36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 x14ac:dyDescent="0.25">
      <c r="A597" s="10"/>
      <c r="B597" s="36"/>
      <c r="C597" s="36"/>
      <c r="D597" s="36"/>
      <c r="E597" s="36"/>
      <c r="F597" s="36"/>
      <c r="G597" s="36"/>
      <c r="H597" s="36"/>
      <c r="I597" s="36"/>
      <c r="J597" s="36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 x14ac:dyDescent="0.25">
      <c r="A598" s="10"/>
      <c r="B598" s="36"/>
      <c r="C598" s="36"/>
      <c r="D598" s="36"/>
      <c r="E598" s="36"/>
      <c r="F598" s="36"/>
      <c r="G598" s="36"/>
      <c r="H598" s="36"/>
      <c r="I598" s="36"/>
      <c r="J598" s="36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 x14ac:dyDescent="0.25">
      <c r="A599" s="10"/>
      <c r="B599" s="36"/>
      <c r="C599" s="36"/>
      <c r="D599" s="36"/>
      <c r="E599" s="36"/>
      <c r="F599" s="36"/>
      <c r="G599" s="36"/>
      <c r="H599" s="36"/>
      <c r="I599" s="36"/>
      <c r="J599" s="36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 x14ac:dyDescent="0.25">
      <c r="A600" s="10"/>
      <c r="B600" s="36"/>
      <c r="C600" s="36"/>
      <c r="D600" s="36"/>
      <c r="E600" s="36"/>
      <c r="F600" s="36"/>
      <c r="G600" s="36"/>
      <c r="H600" s="36"/>
      <c r="I600" s="36"/>
      <c r="J600" s="36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 x14ac:dyDescent="0.25">
      <c r="A601" s="10"/>
      <c r="B601" s="36"/>
      <c r="C601" s="36"/>
      <c r="D601" s="36"/>
      <c r="E601" s="36"/>
      <c r="F601" s="36"/>
      <c r="G601" s="36"/>
      <c r="H601" s="36"/>
      <c r="I601" s="36"/>
      <c r="J601" s="36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 x14ac:dyDescent="0.25">
      <c r="A602" s="10"/>
      <c r="B602" s="36"/>
      <c r="C602" s="36"/>
      <c r="D602" s="36"/>
      <c r="E602" s="36"/>
      <c r="F602" s="36"/>
      <c r="G602" s="36"/>
      <c r="H602" s="36"/>
      <c r="I602" s="36"/>
      <c r="J602" s="36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 x14ac:dyDescent="0.25">
      <c r="A603" s="10"/>
      <c r="B603" s="36"/>
      <c r="C603" s="36"/>
      <c r="D603" s="36"/>
      <c r="E603" s="36"/>
      <c r="F603" s="36"/>
      <c r="G603" s="36"/>
      <c r="H603" s="36"/>
      <c r="I603" s="36"/>
      <c r="J603" s="36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 x14ac:dyDescent="0.25">
      <c r="A604" s="10"/>
      <c r="B604" s="36"/>
      <c r="C604" s="36"/>
      <c r="D604" s="36"/>
      <c r="E604" s="36"/>
      <c r="F604" s="36"/>
      <c r="G604" s="36"/>
      <c r="H604" s="36"/>
      <c r="I604" s="36"/>
      <c r="J604" s="36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 x14ac:dyDescent="0.25">
      <c r="A605" s="10"/>
      <c r="B605" s="36"/>
      <c r="C605" s="36"/>
      <c r="D605" s="36"/>
      <c r="E605" s="36"/>
      <c r="F605" s="36"/>
      <c r="G605" s="36"/>
      <c r="H605" s="36"/>
      <c r="I605" s="36"/>
      <c r="J605" s="36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 x14ac:dyDescent="0.25">
      <c r="A606" s="10"/>
      <c r="B606" s="36"/>
      <c r="C606" s="36"/>
      <c r="D606" s="36"/>
      <c r="E606" s="36"/>
      <c r="F606" s="36"/>
      <c r="G606" s="36"/>
      <c r="H606" s="36"/>
      <c r="I606" s="36"/>
      <c r="J606" s="36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 x14ac:dyDescent="0.25">
      <c r="A607" s="10"/>
      <c r="B607" s="36"/>
      <c r="C607" s="36"/>
      <c r="D607" s="36"/>
      <c r="E607" s="36"/>
      <c r="F607" s="36"/>
      <c r="G607" s="36"/>
      <c r="H607" s="36"/>
      <c r="I607" s="36"/>
      <c r="J607" s="36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 x14ac:dyDescent="0.25">
      <c r="A608" s="10"/>
      <c r="B608" s="36"/>
      <c r="C608" s="36"/>
      <c r="D608" s="36"/>
      <c r="E608" s="36"/>
      <c r="F608" s="36"/>
      <c r="G608" s="36"/>
      <c r="H608" s="36"/>
      <c r="I608" s="36"/>
      <c r="J608" s="36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 x14ac:dyDescent="0.25">
      <c r="A609" s="10"/>
      <c r="B609" s="36"/>
      <c r="C609" s="36"/>
      <c r="D609" s="36"/>
      <c r="E609" s="36"/>
      <c r="F609" s="36"/>
      <c r="G609" s="36"/>
      <c r="H609" s="36"/>
      <c r="I609" s="36"/>
      <c r="J609" s="36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 x14ac:dyDescent="0.25">
      <c r="A610" s="10"/>
      <c r="B610" s="36"/>
      <c r="C610" s="36"/>
      <c r="D610" s="36"/>
      <c r="E610" s="36"/>
      <c r="F610" s="36"/>
      <c r="G610" s="36"/>
      <c r="H610" s="36"/>
      <c r="I610" s="36"/>
      <c r="J610" s="36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 x14ac:dyDescent="0.25">
      <c r="A611" s="10"/>
      <c r="B611" s="36"/>
      <c r="C611" s="36"/>
      <c r="D611" s="36"/>
      <c r="E611" s="36"/>
      <c r="F611" s="36"/>
      <c r="G611" s="36"/>
      <c r="H611" s="36"/>
      <c r="I611" s="36"/>
      <c r="J611" s="36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 x14ac:dyDescent="0.25">
      <c r="A612" s="10"/>
      <c r="B612" s="36"/>
      <c r="C612" s="36"/>
      <c r="D612" s="36"/>
      <c r="E612" s="36"/>
      <c r="F612" s="36"/>
      <c r="G612" s="36"/>
      <c r="H612" s="36"/>
      <c r="I612" s="36"/>
      <c r="J612" s="36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 x14ac:dyDescent="0.25">
      <c r="A613" s="10"/>
      <c r="B613" s="36"/>
      <c r="C613" s="36"/>
      <c r="D613" s="36"/>
      <c r="E613" s="36"/>
      <c r="F613" s="36"/>
      <c r="G613" s="36"/>
      <c r="H613" s="36"/>
      <c r="I613" s="36"/>
      <c r="J613" s="36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 x14ac:dyDescent="0.25">
      <c r="A614" s="10"/>
      <c r="B614" s="36"/>
      <c r="C614" s="36"/>
      <c r="D614" s="36"/>
      <c r="E614" s="36"/>
      <c r="F614" s="36"/>
      <c r="G614" s="36"/>
      <c r="H614" s="36"/>
      <c r="I614" s="36"/>
      <c r="J614" s="36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 x14ac:dyDescent="0.25">
      <c r="A615" s="10"/>
      <c r="B615" s="36"/>
      <c r="C615" s="36"/>
      <c r="D615" s="36"/>
      <c r="E615" s="36"/>
      <c r="F615" s="36"/>
      <c r="G615" s="36"/>
      <c r="H615" s="36"/>
      <c r="I615" s="36"/>
      <c r="J615" s="36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 x14ac:dyDescent="0.25">
      <c r="A616" s="10"/>
      <c r="B616" s="36"/>
      <c r="C616" s="36"/>
      <c r="D616" s="36"/>
      <c r="E616" s="36"/>
      <c r="F616" s="36"/>
      <c r="G616" s="36"/>
      <c r="H616" s="36"/>
      <c r="I616" s="36"/>
      <c r="J616" s="36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 x14ac:dyDescent="0.25">
      <c r="A617" s="10"/>
      <c r="B617" s="36"/>
      <c r="C617" s="36"/>
      <c r="D617" s="36"/>
      <c r="E617" s="36"/>
      <c r="F617" s="36"/>
      <c r="G617" s="36"/>
      <c r="H617" s="36"/>
      <c r="I617" s="36"/>
      <c r="J617" s="36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 x14ac:dyDescent="0.25">
      <c r="A618" s="10"/>
      <c r="B618" s="36"/>
      <c r="C618" s="36"/>
      <c r="D618" s="36"/>
      <c r="E618" s="36"/>
      <c r="F618" s="36"/>
      <c r="G618" s="36"/>
      <c r="H618" s="36"/>
      <c r="I618" s="36"/>
      <c r="J618" s="36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 x14ac:dyDescent="0.25">
      <c r="A619" s="10"/>
      <c r="B619" s="36"/>
      <c r="C619" s="36"/>
      <c r="D619" s="36"/>
      <c r="E619" s="36"/>
      <c r="F619" s="36"/>
      <c r="G619" s="36"/>
      <c r="H619" s="36"/>
      <c r="I619" s="36"/>
      <c r="J619" s="36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 x14ac:dyDescent="0.25">
      <c r="A620" s="10"/>
      <c r="B620" s="36"/>
      <c r="C620" s="36"/>
      <c r="D620" s="36"/>
      <c r="E620" s="36"/>
      <c r="F620" s="36"/>
      <c r="G620" s="36"/>
      <c r="H620" s="36"/>
      <c r="I620" s="36"/>
      <c r="J620" s="36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 x14ac:dyDescent="0.25">
      <c r="A621" s="10"/>
      <c r="B621" s="36"/>
      <c r="C621" s="36"/>
      <c r="D621" s="36"/>
      <c r="E621" s="36"/>
      <c r="F621" s="36"/>
      <c r="G621" s="36"/>
      <c r="H621" s="36"/>
      <c r="I621" s="36"/>
      <c r="J621" s="36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 x14ac:dyDescent="0.25">
      <c r="A622" s="10"/>
      <c r="B622" s="36"/>
      <c r="C622" s="36"/>
      <c r="D622" s="36"/>
      <c r="E622" s="36"/>
      <c r="F622" s="36"/>
      <c r="G622" s="36"/>
      <c r="H622" s="36"/>
      <c r="I622" s="36"/>
      <c r="J622" s="36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 x14ac:dyDescent="0.25">
      <c r="A623" s="10"/>
      <c r="B623" s="36"/>
      <c r="C623" s="36"/>
      <c r="D623" s="36"/>
      <c r="E623" s="36"/>
      <c r="F623" s="36"/>
      <c r="G623" s="36"/>
      <c r="H623" s="36"/>
      <c r="I623" s="36"/>
      <c r="J623" s="36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 x14ac:dyDescent="0.25">
      <c r="A624" s="10"/>
      <c r="B624" s="36"/>
      <c r="C624" s="36"/>
      <c r="D624" s="36"/>
      <c r="E624" s="36"/>
      <c r="F624" s="36"/>
      <c r="G624" s="36"/>
      <c r="H624" s="36"/>
      <c r="I624" s="36"/>
      <c r="J624" s="36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 x14ac:dyDescent="0.25">
      <c r="A625" s="10"/>
      <c r="B625" s="36"/>
      <c r="C625" s="36"/>
      <c r="D625" s="36"/>
      <c r="E625" s="36"/>
      <c r="F625" s="36"/>
      <c r="G625" s="36"/>
      <c r="H625" s="36"/>
      <c r="I625" s="36"/>
      <c r="J625" s="36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 x14ac:dyDescent="0.25">
      <c r="A626" s="10"/>
      <c r="B626" s="36"/>
      <c r="C626" s="36"/>
      <c r="D626" s="36"/>
      <c r="E626" s="36"/>
      <c r="F626" s="36"/>
      <c r="G626" s="36"/>
      <c r="H626" s="36"/>
      <c r="I626" s="36"/>
      <c r="J626" s="36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 x14ac:dyDescent="0.25">
      <c r="A627" s="10"/>
      <c r="B627" s="36"/>
      <c r="C627" s="36"/>
      <c r="D627" s="36"/>
      <c r="E627" s="36"/>
      <c r="F627" s="36"/>
      <c r="G627" s="36"/>
      <c r="H627" s="36"/>
      <c r="I627" s="36"/>
      <c r="J627" s="36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 x14ac:dyDescent="0.25">
      <c r="A628" s="10"/>
      <c r="B628" s="36"/>
      <c r="C628" s="36"/>
      <c r="D628" s="36"/>
      <c r="E628" s="36"/>
      <c r="F628" s="36"/>
      <c r="G628" s="36"/>
      <c r="H628" s="36"/>
      <c r="I628" s="36"/>
      <c r="J628" s="36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 x14ac:dyDescent="0.25">
      <c r="A629" s="10"/>
      <c r="B629" s="36"/>
      <c r="C629" s="36"/>
      <c r="D629" s="36"/>
      <c r="E629" s="36"/>
      <c r="F629" s="36"/>
      <c r="G629" s="36"/>
      <c r="H629" s="36"/>
      <c r="I629" s="36"/>
      <c r="J629" s="36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 x14ac:dyDescent="0.25">
      <c r="A630" s="10"/>
      <c r="B630" s="36"/>
      <c r="C630" s="36"/>
      <c r="D630" s="36"/>
      <c r="E630" s="36"/>
      <c r="F630" s="36"/>
      <c r="G630" s="36"/>
      <c r="H630" s="36"/>
      <c r="I630" s="36"/>
      <c r="J630" s="36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 x14ac:dyDescent="0.25">
      <c r="A631" s="10"/>
      <c r="B631" s="36"/>
      <c r="C631" s="36"/>
      <c r="D631" s="36"/>
      <c r="E631" s="36"/>
      <c r="F631" s="36"/>
      <c r="G631" s="36"/>
      <c r="H631" s="36"/>
      <c r="I631" s="36"/>
      <c r="J631" s="36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 x14ac:dyDescent="0.25">
      <c r="A632" s="10"/>
      <c r="B632" s="36"/>
      <c r="C632" s="36"/>
      <c r="D632" s="36"/>
      <c r="E632" s="36"/>
      <c r="F632" s="36"/>
      <c r="G632" s="36"/>
      <c r="H632" s="36"/>
      <c r="I632" s="36"/>
      <c r="J632" s="36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 x14ac:dyDescent="0.25">
      <c r="A633" s="10"/>
      <c r="B633" s="36"/>
      <c r="C633" s="36"/>
      <c r="D633" s="36"/>
      <c r="E633" s="36"/>
      <c r="F633" s="36"/>
      <c r="G633" s="36"/>
      <c r="H633" s="36"/>
      <c r="I633" s="36"/>
      <c r="J633" s="36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 x14ac:dyDescent="0.25">
      <c r="A634" s="10"/>
      <c r="B634" s="36"/>
      <c r="C634" s="36"/>
      <c r="D634" s="36"/>
      <c r="E634" s="36"/>
      <c r="F634" s="36"/>
      <c r="G634" s="36"/>
      <c r="H634" s="36"/>
      <c r="I634" s="36"/>
      <c r="J634" s="36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 x14ac:dyDescent="0.25">
      <c r="A635" s="10"/>
      <c r="B635" s="36"/>
      <c r="C635" s="36"/>
      <c r="D635" s="36"/>
      <c r="E635" s="36"/>
      <c r="F635" s="36"/>
      <c r="G635" s="36"/>
      <c r="H635" s="36"/>
      <c r="I635" s="36"/>
      <c r="J635" s="36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 x14ac:dyDescent="0.25">
      <c r="A636" s="10"/>
      <c r="B636" s="36"/>
      <c r="C636" s="36"/>
      <c r="D636" s="36"/>
      <c r="E636" s="36"/>
      <c r="F636" s="36"/>
      <c r="G636" s="36"/>
      <c r="H636" s="36"/>
      <c r="I636" s="36"/>
      <c r="J636" s="36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 x14ac:dyDescent="0.25">
      <c r="A637" s="10"/>
      <c r="B637" s="36"/>
      <c r="C637" s="36"/>
      <c r="D637" s="36"/>
      <c r="E637" s="36"/>
      <c r="F637" s="36"/>
      <c r="G637" s="36"/>
      <c r="H637" s="36"/>
      <c r="I637" s="36"/>
      <c r="J637" s="36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 x14ac:dyDescent="0.25">
      <c r="A638" s="10"/>
      <c r="B638" s="36"/>
      <c r="C638" s="36"/>
      <c r="D638" s="36"/>
      <c r="E638" s="36"/>
      <c r="F638" s="36"/>
      <c r="G638" s="36"/>
      <c r="H638" s="36"/>
      <c r="I638" s="36"/>
      <c r="J638" s="36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 x14ac:dyDescent="0.25">
      <c r="A639" s="10"/>
      <c r="B639" s="36"/>
      <c r="C639" s="36"/>
      <c r="D639" s="36"/>
      <c r="E639" s="36"/>
      <c r="F639" s="36"/>
      <c r="G639" s="36"/>
      <c r="H639" s="36"/>
      <c r="I639" s="36"/>
      <c r="J639" s="36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 x14ac:dyDescent="0.25">
      <c r="A640" s="10"/>
      <c r="B640" s="36"/>
      <c r="C640" s="36"/>
      <c r="D640" s="36"/>
      <c r="E640" s="36"/>
      <c r="F640" s="36"/>
      <c r="G640" s="36"/>
      <c r="H640" s="36"/>
      <c r="I640" s="36"/>
      <c r="J640" s="36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 x14ac:dyDescent="0.25">
      <c r="A641" s="10"/>
      <c r="B641" s="36"/>
      <c r="C641" s="36"/>
      <c r="D641" s="36"/>
      <c r="E641" s="36"/>
      <c r="F641" s="36"/>
      <c r="G641" s="36"/>
      <c r="H641" s="36"/>
      <c r="I641" s="36"/>
      <c r="J641" s="36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 x14ac:dyDescent="0.25">
      <c r="A642" s="10"/>
      <c r="B642" s="36"/>
      <c r="C642" s="36"/>
      <c r="D642" s="36"/>
      <c r="E642" s="36"/>
      <c r="F642" s="36"/>
      <c r="G642" s="36"/>
      <c r="H642" s="36"/>
      <c r="I642" s="36"/>
      <c r="J642" s="36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 x14ac:dyDescent="0.25">
      <c r="A643" s="10"/>
      <c r="B643" s="36"/>
      <c r="C643" s="36"/>
      <c r="D643" s="36"/>
      <c r="E643" s="36"/>
      <c r="F643" s="36"/>
      <c r="G643" s="36"/>
      <c r="H643" s="36"/>
      <c r="I643" s="36"/>
      <c r="J643" s="36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 x14ac:dyDescent="0.25">
      <c r="A644" s="10"/>
      <c r="B644" s="36"/>
      <c r="C644" s="36"/>
      <c r="D644" s="36"/>
      <c r="E644" s="36"/>
      <c r="F644" s="36"/>
      <c r="G644" s="36"/>
      <c r="H644" s="36"/>
      <c r="I644" s="36"/>
      <c r="J644" s="36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 x14ac:dyDescent="0.25">
      <c r="A645" s="10"/>
      <c r="B645" s="36"/>
      <c r="C645" s="36"/>
      <c r="D645" s="36"/>
      <c r="E645" s="36"/>
      <c r="F645" s="36"/>
      <c r="G645" s="36"/>
      <c r="H645" s="36"/>
      <c r="I645" s="36"/>
      <c r="J645" s="36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 x14ac:dyDescent="0.25">
      <c r="A646" s="10"/>
      <c r="B646" s="36"/>
      <c r="C646" s="36"/>
      <c r="D646" s="36"/>
      <c r="E646" s="36"/>
      <c r="F646" s="36"/>
      <c r="G646" s="36"/>
      <c r="H646" s="36"/>
      <c r="I646" s="36"/>
      <c r="J646" s="36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 x14ac:dyDescent="0.25">
      <c r="A647" s="10"/>
      <c r="B647" s="36"/>
      <c r="C647" s="36"/>
      <c r="D647" s="36"/>
      <c r="E647" s="36"/>
      <c r="F647" s="36"/>
      <c r="G647" s="36"/>
      <c r="H647" s="36"/>
      <c r="I647" s="36"/>
      <c r="J647" s="36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 x14ac:dyDescent="0.25">
      <c r="A648" s="10"/>
      <c r="B648" s="36"/>
      <c r="C648" s="36"/>
      <c r="D648" s="36"/>
      <c r="E648" s="36"/>
      <c r="F648" s="36"/>
      <c r="G648" s="36"/>
      <c r="H648" s="36"/>
      <c r="I648" s="36"/>
      <c r="J648" s="36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 x14ac:dyDescent="0.25">
      <c r="A649" s="10"/>
      <c r="B649" s="36"/>
      <c r="C649" s="36"/>
      <c r="D649" s="36"/>
      <c r="E649" s="36"/>
      <c r="F649" s="36"/>
      <c r="G649" s="36"/>
      <c r="H649" s="36"/>
      <c r="I649" s="36"/>
      <c r="J649" s="36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 x14ac:dyDescent="0.25">
      <c r="A650" s="10"/>
      <c r="B650" s="36"/>
      <c r="C650" s="36"/>
      <c r="D650" s="36"/>
      <c r="E650" s="36"/>
      <c r="F650" s="36"/>
      <c r="G650" s="36"/>
      <c r="H650" s="36"/>
      <c r="I650" s="36"/>
      <c r="J650" s="36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 x14ac:dyDescent="0.25">
      <c r="A651" s="10"/>
      <c r="B651" s="36"/>
      <c r="C651" s="36"/>
      <c r="D651" s="36"/>
      <c r="E651" s="36"/>
      <c r="F651" s="36"/>
      <c r="G651" s="36"/>
      <c r="H651" s="36"/>
      <c r="I651" s="36"/>
      <c r="J651" s="36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 x14ac:dyDescent="0.25">
      <c r="A652" s="10"/>
      <c r="B652" s="36"/>
      <c r="C652" s="36"/>
      <c r="D652" s="36"/>
      <c r="E652" s="36"/>
      <c r="F652" s="36"/>
      <c r="G652" s="36"/>
      <c r="H652" s="36"/>
      <c r="I652" s="36"/>
      <c r="J652" s="36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 x14ac:dyDescent="0.25">
      <c r="A653" s="10"/>
      <c r="B653" s="36"/>
      <c r="C653" s="36"/>
      <c r="D653" s="36"/>
      <c r="E653" s="36"/>
      <c r="F653" s="36"/>
      <c r="G653" s="36"/>
      <c r="H653" s="36"/>
      <c r="I653" s="36"/>
      <c r="J653" s="36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 x14ac:dyDescent="0.25">
      <c r="A654" s="10"/>
      <c r="B654" s="36"/>
      <c r="C654" s="36"/>
      <c r="D654" s="36"/>
      <c r="E654" s="36"/>
      <c r="F654" s="36"/>
      <c r="G654" s="36"/>
      <c r="H654" s="36"/>
      <c r="I654" s="36"/>
      <c r="J654" s="36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 x14ac:dyDescent="0.25">
      <c r="A655" s="10"/>
      <c r="B655" s="36"/>
      <c r="C655" s="36"/>
      <c r="D655" s="36"/>
      <c r="E655" s="36"/>
      <c r="F655" s="36"/>
      <c r="G655" s="36"/>
      <c r="H655" s="36"/>
      <c r="I655" s="36"/>
      <c r="J655" s="36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 x14ac:dyDescent="0.25">
      <c r="A656" s="10"/>
      <c r="B656" s="36"/>
      <c r="C656" s="36"/>
      <c r="D656" s="36"/>
      <c r="E656" s="36"/>
      <c r="F656" s="36"/>
      <c r="G656" s="36"/>
      <c r="H656" s="36"/>
      <c r="I656" s="36"/>
      <c r="J656" s="36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 x14ac:dyDescent="0.25">
      <c r="A657" s="10"/>
      <c r="B657" s="36"/>
      <c r="C657" s="36"/>
      <c r="D657" s="36"/>
      <c r="E657" s="36"/>
      <c r="F657" s="36"/>
      <c r="G657" s="36"/>
      <c r="H657" s="36"/>
      <c r="I657" s="36"/>
      <c r="J657" s="36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 x14ac:dyDescent="0.25">
      <c r="A658" s="10"/>
      <c r="B658" s="36"/>
      <c r="C658" s="36"/>
      <c r="D658" s="36"/>
      <c r="E658" s="36"/>
      <c r="F658" s="36"/>
      <c r="G658" s="36"/>
      <c r="H658" s="36"/>
      <c r="I658" s="36"/>
      <c r="J658" s="36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 x14ac:dyDescent="0.25">
      <c r="A659" s="10"/>
      <c r="B659" s="36"/>
      <c r="C659" s="36"/>
      <c r="D659" s="36"/>
      <c r="E659" s="36"/>
      <c r="F659" s="36"/>
      <c r="G659" s="36"/>
      <c r="H659" s="36"/>
      <c r="I659" s="36"/>
      <c r="J659" s="36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 x14ac:dyDescent="0.25">
      <c r="A660" s="10"/>
      <c r="B660" s="36"/>
      <c r="C660" s="36"/>
      <c r="D660" s="36"/>
      <c r="E660" s="36"/>
      <c r="F660" s="36"/>
      <c r="G660" s="36"/>
      <c r="H660" s="36"/>
      <c r="I660" s="36"/>
      <c r="J660" s="36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 x14ac:dyDescent="0.25">
      <c r="A661" s="10"/>
      <c r="B661" s="36"/>
      <c r="C661" s="36"/>
      <c r="D661" s="36"/>
      <c r="E661" s="36"/>
      <c r="F661" s="36"/>
      <c r="G661" s="36"/>
      <c r="H661" s="36"/>
      <c r="I661" s="36"/>
      <c r="J661" s="36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 x14ac:dyDescent="0.25">
      <c r="A662" s="10"/>
      <c r="B662" s="36"/>
      <c r="C662" s="36"/>
      <c r="D662" s="36"/>
      <c r="E662" s="36"/>
      <c r="F662" s="36"/>
      <c r="G662" s="36"/>
      <c r="H662" s="36"/>
      <c r="I662" s="36"/>
      <c r="J662" s="36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 x14ac:dyDescent="0.25">
      <c r="A663" s="10"/>
      <c r="B663" s="36"/>
      <c r="C663" s="36"/>
      <c r="D663" s="36"/>
      <c r="E663" s="36"/>
      <c r="F663" s="36"/>
      <c r="G663" s="36"/>
      <c r="H663" s="36"/>
      <c r="I663" s="36"/>
      <c r="J663" s="36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 x14ac:dyDescent="0.25">
      <c r="A664" s="10"/>
      <c r="B664" s="36"/>
      <c r="C664" s="36"/>
      <c r="D664" s="36"/>
      <c r="E664" s="36"/>
      <c r="F664" s="36"/>
      <c r="G664" s="36"/>
      <c r="H664" s="36"/>
      <c r="I664" s="36"/>
      <c r="J664" s="36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 x14ac:dyDescent="0.25">
      <c r="A665" s="10"/>
      <c r="B665" s="36"/>
      <c r="C665" s="36"/>
      <c r="D665" s="36"/>
      <c r="E665" s="36"/>
      <c r="F665" s="36"/>
      <c r="G665" s="36"/>
      <c r="H665" s="36"/>
      <c r="I665" s="36"/>
      <c r="J665" s="36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 x14ac:dyDescent="0.25">
      <c r="A666" s="10"/>
      <c r="B666" s="36"/>
      <c r="C666" s="36"/>
      <c r="D666" s="36"/>
      <c r="E666" s="36"/>
      <c r="F666" s="36"/>
      <c r="G666" s="36"/>
      <c r="H666" s="36"/>
      <c r="I666" s="36"/>
      <c r="J666" s="36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 x14ac:dyDescent="0.25">
      <c r="A667" s="10"/>
      <c r="B667" s="36"/>
      <c r="C667" s="36"/>
      <c r="D667" s="36"/>
      <c r="E667" s="36"/>
      <c r="F667" s="36"/>
      <c r="G667" s="36"/>
      <c r="H667" s="36"/>
      <c r="I667" s="36"/>
      <c r="J667" s="36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 x14ac:dyDescent="0.25">
      <c r="A668" s="10"/>
      <c r="B668" s="36"/>
      <c r="C668" s="36"/>
      <c r="D668" s="36"/>
      <c r="E668" s="36"/>
      <c r="F668" s="36"/>
      <c r="G668" s="36"/>
      <c r="H668" s="36"/>
      <c r="I668" s="36"/>
      <c r="J668" s="36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 x14ac:dyDescent="0.25">
      <c r="A669" s="10"/>
      <c r="B669" s="36"/>
      <c r="C669" s="36"/>
      <c r="D669" s="36"/>
      <c r="E669" s="36"/>
      <c r="F669" s="36"/>
      <c r="G669" s="36"/>
      <c r="H669" s="36"/>
      <c r="I669" s="36"/>
      <c r="J669" s="36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 x14ac:dyDescent="0.25">
      <c r="A670" s="10"/>
      <c r="B670" s="36"/>
      <c r="C670" s="36"/>
      <c r="D670" s="36"/>
      <c r="E670" s="36"/>
      <c r="F670" s="36"/>
      <c r="G670" s="36"/>
      <c r="H670" s="36"/>
      <c r="I670" s="36"/>
      <c r="J670" s="36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 x14ac:dyDescent="0.25">
      <c r="A671" s="10"/>
      <c r="B671" s="36"/>
      <c r="C671" s="36"/>
      <c r="D671" s="36"/>
      <c r="E671" s="36"/>
      <c r="F671" s="36"/>
      <c r="G671" s="36"/>
      <c r="H671" s="36"/>
      <c r="I671" s="36"/>
      <c r="J671" s="36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 x14ac:dyDescent="0.25">
      <c r="A672" s="10"/>
      <c r="B672" s="36"/>
      <c r="C672" s="36"/>
      <c r="D672" s="36"/>
      <c r="E672" s="36"/>
      <c r="F672" s="36"/>
      <c r="G672" s="36"/>
      <c r="H672" s="36"/>
      <c r="I672" s="36"/>
      <c r="J672" s="36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 x14ac:dyDescent="0.25">
      <c r="A673" s="10"/>
      <c r="B673" s="36"/>
      <c r="C673" s="36"/>
      <c r="D673" s="36"/>
      <c r="E673" s="36"/>
      <c r="F673" s="36"/>
      <c r="G673" s="36"/>
      <c r="H673" s="36"/>
      <c r="I673" s="36"/>
      <c r="J673" s="36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 x14ac:dyDescent="0.25">
      <c r="A674" s="10"/>
      <c r="B674" s="36"/>
      <c r="C674" s="36"/>
      <c r="D674" s="36"/>
      <c r="E674" s="36"/>
      <c r="F674" s="36"/>
      <c r="G674" s="36"/>
      <c r="H674" s="36"/>
      <c r="I674" s="36"/>
      <c r="J674" s="36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 x14ac:dyDescent="0.25">
      <c r="A675" s="10"/>
      <c r="B675" s="36"/>
      <c r="C675" s="36"/>
      <c r="D675" s="36"/>
      <c r="E675" s="36"/>
      <c r="F675" s="36"/>
      <c r="G675" s="36"/>
      <c r="H675" s="36"/>
      <c r="I675" s="36"/>
      <c r="J675" s="36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 x14ac:dyDescent="0.25">
      <c r="A676" s="10"/>
      <c r="B676" s="36"/>
      <c r="C676" s="36"/>
      <c r="D676" s="36"/>
      <c r="E676" s="36"/>
      <c r="F676" s="36"/>
      <c r="G676" s="36"/>
      <c r="H676" s="36"/>
      <c r="I676" s="36"/>
      <c r="J676" s="36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 x14ac:dyDescent="0.25">
      <c r="A677" s="10"/>
      <c r="B677" s="36"/>
      <c r="C677" s="36"/>
      <c r="D677" s="36"/>
      <c r="E677" s="36"/>
      <c r="F677" s="36"/>
      <c r="G677" s="36"/>
      <c r="H677" s="36"/>
      <c r="I677" s="36"/>
      <c r="J677" s="36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 x14ac:dyDescent="0.25">
      <c r="A678" s="10"/>
      <c r="B678" s="36"/>
      <c r="C678" s="36"/>
      <c r="D678" s="36"/>
      <c r="E678" s="36"/>
      <c r="F678" s="36"/>
      <c r="G678" s="36"/>
      <c r="H678" s="36"/>
      <c r="I678" s="36"/>
      <c r="J678" s="36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 x14ac:dyDescent="0.25">
      <c r="A679" s="10"/>
      <c r="B679" s="36"/>
      <c r="C679" s="36"/>
      <c r="D679" s="36"/>
      <c r="E679" s="36"/>
      <c r="F679" s="36"/>
      <c r="G679" s="36"/>
      <c r="H679" s="36"/>
      <c r="I679" s="36"/>
      <c r="J679" s="36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 x14ac:dyDescent="0.25">
      <c r="A680" s="10"/>
      <c r="B680" s="36"/>
      <c r="C680" s="36"/>
      <c r="D680" s="36"/>
      <c r="E680" s="36"/>
      <c r="F680" s="36"/>
      <c r="G680" s="36"/>
      <c r="H680" s="36"/>
      <c r="I680" s="36"/>
      <c r="J680" s="36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 x14ac:dyDescent="0.25">
      <c r="A681" s="10"/>
      <c r="B681" s="36"/>
      <c r="C681" s="36"/>
      <c r="D681" s="36"/>
      <c r="E681" s="36"/>
      <c r="F681" s="36"/>
      <c r="G681" s="36"/>
      <c r="H681" s="36"/>
      <c r="I681" s="36"/>
      <c r="J681" s="36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 x14ac:dyDescent="0.25">
      <c r="A682" s="10"/>
      <c r="B682" s="36"/>
      <c r="C682" s="36"/>
      <c r="D682" s="36"/>
      <c r="E682" s="36"/>
      <c r="F682" s="36"/>
      <c r="G682" s="36"/>
      <c r="H682" s="36"/>
      <c r="I682" s="36"/>
      <c r="J682" s="36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 x14ac:dyDescent="0.25">
      <c r="A683" s="10"/>
      <c r="B683" s="36"/>
      <c r="C683" s="36"/>
      <c r="D683" s="36"/>
      <c r="E683" s="36"/>
      <c r="F683" s="36"/>
      <c r="G683" s="36"/>
      <c r="H683" s="36"/>
      <c r="I683" s="36"/>
      <c r="J683" s="36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 x14ac:dyDescent="0.25">
      <c r="A684" s="10"/>
      <c r="B684" s="36"/>
      <c r="C684" s="36"/>
      <c r="D684" s="36"/>
      <c r="E684" s="36"/>
      <c r="F684" s="36"/>
      <c r="G684" s="36"/>
      <c r="H684" s="36"/>
      <c r="I684" s="36"/>
      <c r="J684" s="36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 x14ac:dyDescent="0.25">
      <c r="A685" s="10"/>
      <c r="B685" s="36"/>
      <c r="C685" s="36"/>
      <c r="D685" s="36"/>
      <c r="E685" s="36"/>
      <c r="F685" s="36"/>
      <c r="G685" s="36"/>
      <c r="H685" s="36"/>
      <c r="I685" s="36"/>
      <c r="J685" s="36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 x14ac:dyDescent="0.25">
      <c r="A686" s="10"/>
      <c r="B686" s="36"/>
      <c r="C686" s="36"/>
      <c r="D686" s="36"/>
      <c r="E686" s="36"/>
      <c r="F686" s="36"/>
      <c r="G686" s="36"/>
      <c r="H686" s="36"/>
      <c r="I686" s="36"/>
      <c r="J686" s="36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 x14ac:dyDescent="0.25">
      <c r="A687" s="10"/>
      <c r="B687" s="36"/>
      <c r="C687" s="36"/>
      <c r="D687" s="36"/>
      <c r="E687" s="36"/>
      <c r="F687" s="36"/>
      <c r="G687" s="36"/>
      <c r="H687" s="36"/>
      <c r="I687" s="36"/>
      <c r="J687" s="36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 x14ac:dyDescent="0.25">
      <c r="A688" s="10"/>
      <c r="B688" s="36"/>
      <c r="C688" s="36"/>
      <c r="D688" s="36"/>
      <c r="E688" s="36"/>
      <c r="F688" s="36"/>
      <c r="G688" s="36"/>
      <c r="H688" s="36"/>
      <c r="I688" s="36"/>
      <c r="J688" s="36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 x14ac:dyDescent="0.25">
      <c r="A689" s="10"/>
      <c r="B689" s="36"/>
      <c r="C689" s="36"/>
      <c r="D689" s="36"/>
      <c r="E689" s="36"/>
      <c r="F689" s="36"/>
      <c r="G689" s="36"/>
      <c r="H689" s="36"/>
      <c r="I689" s="36"/>
      <c r="J689" s="36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 x14ac:dyDescent="0.25">
      <c r="A690" s="10"/>
      <c r="B690" s="36"/>
      <c r="C690" s="36"/>
      <c r="D690" s="36"/>
      <c r="E690" s="36"/>
      <c r="F690" s="36"/>
      <c r="G690" s="36"/>
      <c r="H690" s="36"/>
      <c r="I690" s="36"/>
      <c r="J690" s="36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 x14ac:dyDescent="0.25">
      <c r="A691" s="10"/>
      <c r="B691" s="36"/>
      <c r="C691" s="36"/>
      <c r="D691" s="36"/>
      <c r="E691" s="36"/>
      <c r="F691" s="36"/>
      <c r="G691" s="36"/>
      <c r="H691" s="36"/>
      <c r="I691" s="36"/>
      <c r="J691" s="36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 x14ac:dyDescent="0.25">
      <c r="A692" s="10"/>
      <c r="B692" s="36"/>
      <c r="C692" s="36"/>
      <c r="D692" s="36"/>
      <c r="E692" s="36"/>
      <c r="F692" s="36"/>
      <c r="G692" s="36"/>
      <c r="H692" s="36"/>
      <c r="I692" s="36"/>
      <c r="J692" s="36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 x14ac:dyDescent="0.25">
      <c r="A693" s="10"/>
      <c r="B693" s="36"/>
      <c r="C693" s="36"/>
      <c r="D693" s="36"/>
      <c r="E693" s="36"/>
      <c r="F693" s="36"/>
      <c r="G693" s="36"/>
      <c r="H693" s="36"/>
      <c r="I693" s="36"/>
      <c r="J693" s="36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 x14ac:dyDescent="0.25">
      <c r="A694" s="10"/>
      <c r="B694" s="36"/>
      <c r="C694" s="36"/>
      <c r="D694" s="36"/>
      <c r="E694" s="36"/>
      <c r="F694" s="36"/>
      <c r="G694" s="36"/>
      <c r="H694" s="36"/>
      <c r="I694" s="36"/>
      <c r="J694" s="36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 x14ac:dyDescent="0.25">
      <c r="A695" s="10"/>
      <c r="B695" s="36"/>
      <c r="C695" s="36"/>
      <c r="D695" s="36"/>
      <c r="E695" s="36"/>
      <c r="F695" s="36"/>
      <c r="G695" s="36"/>
      <c r="H695" s="36"/>
      <c r="I695" s="36"/>
      <c r="J695" s="36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 x14ac:dyDescent="0.25">
      <c r="A696" s="10"/>
      <c r="B696" s="36"/>
      <c r="C696" s="36"/>
      <c r="D696" s="36"/>
      <c r="E696" s="36"/>
      <c r="F696" s="36"/>
      <c r="G696" s="36"/>
      <c r="H696" s="36"/>
      <c r="I696" s="36"/>
      <c r="J696" s="36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 x14ac:dyDescent="0.25">
      <c r="A697" s="10"/>
      <c r="B697" s="36"/>
      <c r="C697" s="36"/>
      <c r="D697" s="36"/>
      <c r="E697" s="36"/>
      <c r="F697" s="36"/>
      <c r="G697" s="36"/>
      <c r="H697" s="36"/>
      <c r="I697" s="36"/>
      <c r="J697" s="36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 x14ac:dyDescent="0.25">
      <c r="A698" s="10"/>
      <c r="B698" s="36"/>
      <c r="C698" s="36"/>
      <c r="D698" s="36"/>
      <c r="E698" s="36"/>
      <c r="F698" s="36"/>
      <c r="G698" s="36"/>
      <c r="H698" s="36"/>
      <c r="I698" s="36"/>
      <c r="J698" s="36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 x14ac:dyDescent="0.25">
      <c r="A699" s="10"/>
      <c r="B699" s="36"/>
      <c r="C699" s="36"/>
      <c r="D699" s="36"/>
      <c r="E699" s="36"/>
      <c r="F699" s="36"/>
      <c r="G699" s="36"/>
      <c r="H699" s="36"/>
      <c r="I699" s="36"/>
      <c r="J699" s="36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 x14ac:dyDescent="0.25">
      <c r="A700" s="10"/>
      <c r="B700" s="36"/>
      <c r="C700" s="36"/>
      <c r="D700" s="36"/>
      <c r="E700" s="36"/>
      <c r="F700" s="36"/>
      <c r="G700" s="36"/>
      <c r="H700" s="36"/>
      <c r="I700" s="36"/>
      <c r="J700" s="36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 x14ac:dyDescent="0.25">
      <c r="A701" s="10"/>
      <c r="B701" s="36"/>
      <c r="C701" s="36"/>
      <c r="D701" s="36"/>
      <c r="E701" s="36"/>
      <c r="F701" s="36"/>
      <c r="G701" s="36"/>
      <c r="H701" s="36"/>
      <c r="I701" s="36"/>
      <c r="J701" s="36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 x14ac:dyDescent="0.25">
      <c r="A702" s="10"/>
      <c r="B702" s="36"/>
      <c r="C702" s="36"/>
      <c r="D702" s="36"/>
      <c r="E702" s="36"/>
      <c r="F702" s="36"/>
      <c r="G702" s="36"/>
      <c r="H702" s="36"/>
      <c r="I702" s="36"/>
      <c r="J702" s="36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 x14ac:dyDescent="0.25">
      <c r="A703" s="10"/>
      <c r="B703" s="36"/>
      <c r="C703" s="36"/>
      <c r="D703" s="36"/>
      <c r="E703" s="36"/>
      <c r="F703" s="36"/>
      <c r="G703" s="36"/>
      <c r="H703" s="36"/>
      <c r="I703" s="36"/>
      <c r="J703" s="36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 x14ac:dyDescent="0.25">
      <c r="A704" s="10"/>
      <c r="B704" s="36"/>
      <c r="C704" s="36"/>
      <c r="D704" s="36"/>
      <c r="E704" s="36"/>
      <c r="F704" s="36"/>
      <c r="G704" s="36"/>
      <c r="H704" s="36"/>
      <c r="I704" s="36"/>
      <c r="J704" s="36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 x14ac:dyDescent="0.25">
      <c r="A705" s="10"/>
      <c r="B705" s="36"/>
      <c r="C705" s="36"/>
      <c r="D705" s="36"/>
      <c r="E705" s="36"/>
      <c r="F705" s="36"/>
      <c r="G705" s="36"/>
      <c r="H705" s="36"/>
      <c r="I705" s="36"/>
      <c r="J705" s="36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 x14ac:dyDescent="0.25">
      <c r="A706" s="10"/>
      <c r="B706" s="36"/>
      <c r="C706" s="36"/>
      <c r="D706" s="36"/>
      <c r="E706" s="36"/>
      <c r="F706" s="36"/>
      <c r="G706" s="36"/>
      <c r="H706" s="36"/>
      <c r="I706" s="36"/>
      <c r="J706" s="36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 x14ac:dyDescent="0.25">
      <c r="A707" s="10"/>
      <c r="B707" s="36"/>
      <c r="C707" s="36"/>
      <c r="D707" s="36"/>
      <c r="E707" s="36"/>
      <c r="F707" s="36"/>
      <c r="G707" s="36"/>
      <c r="H707" s="36"/>
      <c r="I707" s="36"/>
      <c r="J707" s="36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 x14ac:dyDescent="0.25">
      <c r="A708" s="10"/>
      <c r="B708" s="36"/>
      <c r="C708" s="36"/>
      <c r="D708" s="36"/>
      <c r="E708" s="36"/>
      <c r="F708" s="36"/>
      <c r="G708" s="36"/>
      <c r="H708" s="36"/>
      <c r="I708" s="36"/>
      <c r="J708" s="36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 x14ac:dyDescent="0.25">
      <c r="A709" s="10"/>
      <c r="B709" s="36"/>
      <c r="C709" s="36"/>
      <c r="D709" s="36"/>
      <c r="E709" s="36"/>
      <c r="F709" s="36"/>
      <c r="G709" s="36"/>
      <c r="H709" s="36"/>
      <c r="I709" s="36"/>
      <c r="J709" s="36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 x14ac:dyDescent="0.25">
      <c r="A710" s="10"/>
      <c r="B710" s="36"/>
      <c r="C710" s="36"/>
      <c r="D710" s="36"/>
      <c r="E710" s="36"/>
      <c r="F710" s="36"/>
      <c r="G710" s="36"/>
      <c r="H710" s="36"/>
      <c r="I710" s="36"/>
      <c r="J710" s="36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 x14ac:dyDescent="0.25">
      <c r="A711" s="10"/>
      <c r="B711" s="36"/>
      <c r="C711" s="36"/>
      <c r="D711" s="36"/>
      <c r="E711" s="36"/>
      <c r="F711" s="36"/>
      <c r="G711" s="36"/>
      <c r="H711" s="36"/>
      <c r="I711" s="36"/>
      <c r="J711" s="36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 x14ac:dyDescent="0.25">
      <c r="A712" s="10"/>
      <c r="B712" s="36"/>
      <c r="C712" s="36"/>
      <c r="D712" s="36"/>
      <c r="E712" s="36"/>
      <c r="F712" s="36"/>
      <c r="G712" s="36"/>
      <c r="H712" s="36"/>
      <c r="I712" s="36"/>
      <c r="J712" s="36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 x14ac:dyDescent="0.25">
      <c r="A713" s="10"/>
      <c r="B713" s="36"/>
      <c r="C713" s="36"/>
      <c r="D713" s="36"/>
      <c r="E713" s="36"/>
      <c r="F713" s="36"/>
      <c r="G713" s="36"/>
      <c r="H713" s="36"/>
      <c r="I713" s="36"/>
      <c r="J713" s="36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 x14ac:dyDescent="0.25">
      <c r="A714" s="10"/>
      <c r="B714" s="36"/>
      <c r="C714" s="36"/>
      <c r="D714" s="36"/>
      <c r="E714" s="36"/>
      <c r="F714" s="36"/>
      <c r="G714" s="36"/>
      <c r="H714" s="36"/>
      <c r="I714" s="36"/>
      <c r="J714" s="36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 x14ac:dyDescent="0.25">
      <c r="A715" s="10"/>
      <c r="B715" s="36"/>
      <c r="C715" s="36"/>
      <c r="D715" s="36"/>
      <c r="E715" s="36"/>
      <c r="F715" s="36"/>
      <c r="G715" s="36"/>
      <c r="H715" s="36"/>
      <c r="I715" s="36"/>
      <c r="J715" s="36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 x14ac:dyDescent="0.25">
      <c r="A716" s="10"/>
      <c r="B716" s="36"/>
      <c r="C716" s="36"/>
      <c r="D716" s="36"/>
      <c r="E716" s="36"/>
      <c r="F716" s="36"/>
      <c r="G716" s="36"/>
      <c r="H716" s="36"/>
      <c r="I716" s="36"/>
      <c r="J716" s="36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 x14ac:dyDescent="0.25">
      <c r="A717" s="10"/>
      <c r="B717" s="36"/>
      <c r="C717" s="36"/>
      <c r="D717" s="36"/>
      <c r="E717" s="36"/>
      <c r="F717" s="36"/>
      <c r="G717" s="36"/>
      <c r="H717" s="36"/>
      <c r="I717" s="36"/>
      <c r="J717" s="36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 x14ac:dyDescent="0.25">
      <c r="A718" s="10"/>
      <c r="B718" s="36"/>
      <c r="C718" s="36"/>
      <c r="D718" s="36"/>
      <c r="E718" s="36"/>
      <c r="F718" s="36"/>
      <c r="G718" s="36"/>
      <c r="H718" s="36"/>
      <c r="I718" s="36"/>
      <c r="J718" s="36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 x14ac:dyDescent="0.25">
      <c r="A719" s="10"/>
      <c r="B719" s="36"/>
      <c r="C719" s="36"/>
      <c r="D719" s="36"/>
      <c r="E719" s="36"/>
      <c r="F719" s="36"/>
      <c r="G719" s="36"/>
      <c r="H719" s="36"/>
      <c r="I719" s="36"/>
      <c r="J719" s="36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 x14ac:dyDescent="0.25">
      <c r="A720" s="10"/>
      <c r="B720" s="36"/>
      <c r="C720" s="36"/>
      <c r="D720" s="36"/>
      <c r="E720" s="36"/>
      <c r="F720" s="36"/>
      <c r="G720" s="36"/>
      <c r="H720" s="36"/>
      <c r="I720" s="36"/>
      <c r="J720" s="36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 x14ac:dyDescent="0.25">
      <c r="A721" s="10"/>
      <c r="B721" s="36"/>
      <c r="C721" s="36"/>
      <c r="D721" s="36"/>
      <c r="E721" s="36"/>
      <c r="F721" s="36"/>
      <c r="G721" s="36"/>
      <c r="H721" s="36"/>
      <c r="I721" s="36"/>
      <c r="J721" s="36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 x14ac:dyDescent="0.25">
      <c r="A722" s="10"/>
      <c r="B722" s="36"/>
      <c r="C722" s="36"/>
      <c r="D722" s="36"/>
      <c r="E722" s="36"/>
      <c r="F722" s="36"/>
      <c r="G722" s="36"/>
      <c r="H722" s="36"/>
      <c r="I722" s="36"/>
      <c r="J722" s="36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 x14ac:dyDescent="0.25">
      <c r="A723" s="10"/>
      <c r="B723" s="36"/>
      <c r="C723" s="36"/>
      <c r="D723" s="36"/>
      <c r="E723" s="36"/>
      <c r="F723" s="36"/>
      <c r="G723" s="36"/>
      <c r="H723" s="36"/>
      <c r="I723" s="36"/>
      <c r="J723" s="36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 x14ac:dyDescent="0.25">
      <c r="A724" s="10"/>
      <c r="B724" s="36"/>
      <c r="C724" s="36"/>
      <c r="D724" s="36"/>
      <c r="E724" s="36"/>
      <c r="F724" s="36"/>
      <c r="G724" s="36"/>
      <c r="H724" s="36"/>
      <c r="I724" s="36"/>
      <c r="J724" s="36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 x14ac:dyDescent="0.25">
      <c r="A725" s="10"/>
      <c r="B725" s="36"/>
      <c r="C725" s="36"/>
      <c r="D725" s="36"/>
      <c r="E725" s="36"/>
      <c r="F725" s="36"/>
      <c r="G725" s="36"/>
      <c r="H725" s="36"/>
      <c r="I725" s="36"/>
      <c r="J725" s="36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 x14ac:dyDescent="0.25">
      <c r="A726" s="10"/>
      <c r="B726" s="36"/>
      <c r="C726" s="36"/>
      <c r="D726" s="36"/>
      <c r="E726" s="36"/>
      <c r="F726" s="36"/>
      <c r="G726" s="36"/>
      <c r="H726" s="36"/>
      <c r="I726" s="36"/>
      <c r="J726" s="36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 x14ac:dyDescent="0.25">
      <c r="A727" s="10"/>
      <c r="B727" s="36"/>
      <c r="C727" s="36"/>
      <c r="D727" s="36"/>
      <c r="E727" s="36"/>
      <c r="F727" s="36"/>
      <c r="G727" s="36"/>
      <c r="H727" s="36"/>
      <c r="I727" s="36"/>
      <c r="J727" s="36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 x14ac:dyDescent="0.25">
      <c r="A728" s="10"/>
      <c r="B728" s="36"/>
      <c r="C728" s="36"/>
      <c r="D728" s="36"/>
      <c r="E728" s="36"/>
      <c r="F728" s="36"/>
      <c r="G728" s="36"/>
      <c r="H728" s="36"/>
      <c r="I728" s="36"/>
      <c r="J728" s="36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 x14ac:dyDescent="0.25">
      <c r="A729" s="10"/>
      <c r="B729" s="36"/>
      <c r="C729" s="36"/>
      <c r="D729" s="36"/>
      <c r="E729" s="36"/>
      <c r="F729" s="36"/>
      <c r="G729" s="36"/>
      <c r="H729" s="36"/>
      <c r="I729" s="36"/>
      <c r="J729" s="36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 x14ac:dyDescent="0.25">
      <c r="A730" s="10"/>
      <c r="B730" s="36"/>
      <c r="C730" s="36"/>
      <c r="D730" s="36"/>
      <c r="E730" s="36"/>
      <c r="F730" s="36"/>
      <c r="G730" s="36"/>
      <c r="H730" s="36"/>
      <c r="I730" s="36"/>
      <c r="J730" s="36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 x14ac:dyDescent="0.25">
      <c r="A731" s="10"/>
      <c r="B731" s="36"/>
      <c r="C731" s="36"/>
      <c r="D731" s="36"/>
      <c r="E731" s="36"/>
      <c r="F731" s="36"/>
      <c r="G731" s="36"/>
      <c r="H731" s="36"/>
      <c r="I731" s="36"/>
      <c r="J731" s="36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 x14ac:dyDescent="0.25">
      <c r="A732" s="10"/>
      <c r="B732" s="36"/>
      <c r="C732" s="36"/>
      <c r="D732" s="36"/>
      <c r="E732" s="36"/>
      <c r="F732" s="36"/>
      <c r="G732" s="36"/>
      <c r="H732" s="36"/>
      <c r="I732" s="36"/>
      <c r="J732" s="36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 x14ac:dyDescent="0.25">
      <c r="A733" s="10"/>
      <c r="B733" s="36"/>
      <c r="C733" s="36"/>
      <c r="D733" s="36"/>
      <c r="E733" s="36"/>
      <c r="F733" s="36"/>
      <c r="G733" s="36"/>
      <c r="H733" s="36"/>
      <c r="I733" s="36"/>
      <c r="J733" s="36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 x14ac:dyDescent="0.25">
      <c r="A734" s="10"/>
      <c r="B734" s="36"/>
      <c r="C734" s="36"/>
      <c r="D734" s="36"/>
      <c r="E734" s="36"/>
      <c r="F734" s="36"/>
      <c r="G734" s="36"/>
      <c r="H734" s="36"/>
      <c r="I734" s="36"/>
      <c r="J734" s="36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 x14ac:dyDescent="0.25">
      <c r="A735" s="10"/>
      <c r="B735" s="36"/>
      <c r="C735" s="36"/>
      <c r="D735" s="36"/>
      <c r="E735" s="36"/>
      <c r="F735" s="36"/>
      <c r="G735" s="36"/>
      <c r="H735" s="36"/>
      <c r="I735" s="36"/>
      <c r="J735" s="36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 x14ac:dyDescent="0.25">
      <c r="A736" s="10"/>
      <c r="B736" s="36"/>
      <c r="C736" s="36"/>
      <c r="D736" s="36"/>
      <c r="E736" s="36"/>
      <c r="F736" s="36"/>
      <c r="G736" s="36"/>
      <c r="H736" s="36"/>
      <c r="I736" s="36"/>
      <c r="J736" s="36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 x14ac:dyDescent="0.25">
      <c r="A737" s="10"/>
      <c r="B737" s="36"/>
      <c r="C737" s="36"/>
      <c r="D737" s="36"/>
      <c r="E737" s="36"/>
      <c r="F737" s="36"/>
      <c r="G737" s="36"/>
      <c r="H737" s="36"/>
      <c r="I737" s="36"/>
      <c r="J737" s="36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 x14ac:dyDescent="0.25">
      <c r="A738" s="10"/>
      <c r="B738" s="36"/>
      <c r="C738" s="36"/>
      <c r="D738" s="36"/>
      <c r="E738" s="36"/>
      <c r="F738" s="36"/>
      <c r="G738" s="36"/>
      <c r="H738" s="36"/>
      <c r="I738" s="36"/>
      <c r="J738" s="36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 x14ac:dyDescent="0.25">
      <c r="A739" s="10"/>
      <c r="B739" s="36"/>
      <c r="C739" s="36"/>
      <c r="D739" s="36"/>
      <c r="E739" s="36"/>
      <c r="F739" s="36"/>
      <c r="G739" s="36"/>
      <c r="H739" s="36"/>
      <c r="I739" s="36"/>
      <c r="J739" s="36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 x14ac:dyDescent="0.25">
      <c r="A740" s="10"/>
      <c r="B740" s="36"/>
      <c r="C740" s="36"/>
      <c r="D740" s="36"/>
      <c r="E740" s="36"/>
      <c r="F740" s="36"/>
      <c r="G740" s="36"/>
      <c r="H740" s="36"/>
      <c r="I740" s="36"/>
      <c r="J740" s="36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 x14ac:dyDescent="0.25">
      <c r="A741" s="10"/>
      <c r="B741" s="36"/>
      <c r="C741" s="36"/>
      <c r="D741" s="36"/>
      <c r="E741" s="36"/>
      <c r="F741" s="36"/>
      <c r="G741" s="36"/>
      <c r="H741" s="36"/>
      <c r="I741" s="36"/>
      <c r="J741" s="36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 x14ac:dyDescent="0.25">
      <c r="A742" s="10"/>
      <c r="B742" s="36"/>
      <c r="C742" s="36"/>
      <c r="D742" s="36"/>
      <c r="E742" s="36"/>
      <c r="F742" s="36"/>
      <c r="G742" s="36"/>
      <c r="H742" s="36"/>
      <c r="I742" s="36"/>
      <c r="J742" s="36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 x14ac:dyDescent="0.25">
      <c r="A743" s="10"/>
      <c r="B743" s="36"/>
      <c r="C743" s="36"/>
      <c r="D743" s="36"/>
      <c r="E743" s="36"/>
      <c r="F743" s="36"/>
      <c r="G743" s="36"/>
      <c r="H743" s="36"/>
      <c r="I743" s="36"/>
      <c r="J743" s="36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 x14ac:dyDescent="0.25">
      <c r="A744" s="10"/>
      <c r="B744" s="36"/>
      <c r="C744" s="36"/>
      <c r="D744" s="36"/>
      <c r="E744" s="36"/>
      <c r="F744" s="36"/>
      <c r="G744" s="36"/>
      <c r="H744" s="36"/>
      <c r="I744" s="36"/>
      <c r="J744" s="36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 x14ac:dyDescent="0.25">
      <c r="A745" s="10"/>
      <c r="B745" s="36"/>
      <c r="C745" s="36"/>
      <c r="D745" s="36"/>
      <c r="E745" s="36"/>
      <c r="F745" s="36"/>
      <c r="G745" s="36"/>
      <c r="H745" s="36"/>
      <c r="I745" s="36"/>
      <c r="J745" s="36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 x14ac:dyDescent="0.25">
      <c r="A746" s="10"/>
      <c r="B746" s="36"/>
      <c r="C746" s="36"/>
      <c r="D746" s="36"/>
      <c r="E746" s="36"/>
      <c r="F746" s="36"/>
      <c r="G746" s="36"/>
      <c r="H746" s="36"/>
      <c r="I746" s="36"/>
      <c r="J746" s="36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 x14ac:dyDescent="0.25">
      <c r="A747" s="10"/>
      <c r="B747" s="36"/>
      <c r="C747" s="36"/>
      <c r="D747" s="36"/>
      <c r="E747" s="36"/>
      <c r="F747" s="36"/>
      <c r="G747" s="36"/>
      <c r="H747" s="36"/>
      <c r="I747" s="36"/>
      <c r="J747" s="36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 x14ac:dyDescent="0.25">
      <c r="A748" s="10"/>
      <c r="B748" s="36"/>
      <c r="C748" s="36"/>
      <c r="D748" s="36"/>
      <c r="E748" s="36"/>
      <c r="F748" s="36"/>
      <c r="G748" s="36"/>
      <c r="H748" s="36"/>
      <c r="I748" s="36"/>
      <c r="J748" s="36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 x14ac:dyDescent="0.25">
      <c r="A749" s="10"/>
      <c r="B749" s="36"/>
      <c r="C749" s="36"/>
      <c r="D749" s="36"/>
      <c r="E749" s="36"/>
      <c r="F749" s="36"/>
      <c r="G749" s="36"/>
      <c r="H749" s="36"/>
      <c r="I749" s="36"/>
      <c r="J749" s="36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 x14ac:dyDescent="0.25">
      <c r="A750" s="10"/>
      <c r="B750" s="36"/>
      <c r="C750" s="36"/>
      <c r="D750" s="36"/>
      <c r="E750" s="36"/>
      <c r="F750" s="36"/>
      <c r="G750" s="36"/>
      <c r="H750" s="36"/>
      <c r="I750" s="36"/>
      <c r="J750" s="36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 x14ac:dyDescent="0.25">
      <c r="A751" s="10"/>
      <c r="B751" s="36"/>
      <c r="C751" s="36"/>
      <c r="D751" s="36"/>
      <c r="E751" s="36"/>
      <c r="F751" s="36"/>
      <c r="G751" s="36"/>
      <c r="H751" s="36"/>
      <c r="I751" s="36"/>
      <c r="J751" s="36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 x14ac:dyDescent="0.25">
      <c r="A752" s="10"/>
      <c r="B752" s="36"/>
      <c r="C752" s="36"/>
      <c r="D752" s="36"/>
      <c r="E752" s="36"/>
      <c r="F752" s="36"/>
      <c r="G752" s="36"/>
      <c r="H752" s="36"/>
      <c r="I752" s="36"/>
      <c r="J752" s="36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 x14ac:dyDescent="0.25">
      <c r="A753" s="10"/>
      <c r="B753" s="36"/>
      <c r="C753" s="36"/>
      <c r="D753" s="36"/>
      <c r="E753" s="36"/>
      <c r="F753" s="36"/>
      <c r="G753" s="36"/>
      <c r="H753" s="36"/>
      <c r="I753" s="36"/>
      <c r="J753" s="36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 x14ac:dyDescent="0.25">
      <c r="A754" s="10"/>
      <c r="B754" s="36"/>
      <c r="C754" s="36"/>
      <c r="D754" s="36"/>
      <c r="E754" s="36"/>
      <c r="F754" s="36"/>
      <c r="G754" s="36"/>
      <c r="H754" s="36"/>
      <c r="I754" s="36"/>
      <c r="J754" s="36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 x14ac:dyDescent="0.25">
      <c r="A755" s="10"/>
      <c r="B755" s="36"/>
      <c r="C755" s="36"/>
      <c r="D755" s="36"/>
      <c r="E755" s="36"/>
      <c r="F755" s="36"/>
      <c r="G755" s="36"/>
      <c r="H755" s="36"/>
      <c r="I755" s="36"/>
      <c r="J755" s="36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 x14ac:dyDescent="0.25">
      <c r="A756" s="10"/>
      <c r="B756" s="36"/>
      <c r="C756" s="36"/>
      <c r="D756" s="36"/>
      <c r="E756" s="36"/>
      <c r="F756" s="36"/>
      <c r="G756" s="36"/>
      <c r="H756" s="36"/>
      <c r="I756" s="36"/>
      <c r="J756" s="36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 x14ac:dyDescent="0.25">
      <c r="A757" s="10"/>
      <c r="B757" s="36"/>
      <c r="C757" s="36"/>
      <c r="D757" s="36"/>
      <c r="E757" s="36"/>
      <c r="F757" s="36"/>
      <c r="G757" s="36"/>
      <c r="H757" s="36"/>
      <c r="I757" s="36"/>
      <c r="J757" s="36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 x14ac:dyDescent="0.25">
      <c r="A758" s="10"/>
      <c r="B758" s="36"/>
      <c r="C758" s="36"/>
      <c r="D758" s="36"/>
      <c r="E758" s="36"/>
      <c r="F758" s="36"/>
      <c r="G758" s="36"/>
      <c r="H758" s="36"/>
      <c r="I758" s="36"/>
      <c r="J758" s="36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 x14ac:dyDescent="0.25">
      <c r="A759" s="10"/>
      <c r="B759" s="36"/>
      <c r="C759" s="36"/>
      <c r="D759" s="36"/>
      <c r="E759" s="36"/>
      <c r="F759" s="36"/>
      <c r="G759" s="36"/>
      <c r="H759" s="36"/>
      <c r="I759" s="36"/>
      <c r="J759" s="36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 x14ac:dyDescent="0.25">
      <c r="A760" s="10"/>
      <c r="B760" s="36"/>
      <c r="C760" s="36"/>
      <c r="D760" s="36"/>
      <c r="E760" s="36"/>
      <c r="F760" s="36"/>
      <c r="G760" s="36"/>
      <c r="H760" s="36"/>
      <c r="I760" s="36"/>
      <c r="J760" s="36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 x14ac:dyDescent="0.25">
      <c r="A761" s="10"/>
      <c r="B761" s="36"/>
      <c r="C761" s="36"/>
      <c r="D761" s="36"/>
      <c r="E761" s="36"/>
      <c r="F761" s="36"/>
      <c r="G761" s="36"/>
      <c r="H761" s="36"/>
      <c r="I761" s="36"/>
      <c r="J761" s="36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 x14ac:dyDescent="0.25">
      <c r="A762" s="10"/>
      <c r="B762" s="36"/>
      <c r="C762" s="36"/>
      <c r="D762" s="36"/>
      <c r="E762" s="36"/>
      <c r="F762" s="36"/>
      <c r="G762" s="36"/>
      <c r="H762" s="36"/>
      <c r="I762" s="36"/>
      <c r="J762" s="36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 x14ac:dyDescent="0.25">
      <c r="A763" s="10"/>
      <c r="B763" s="36"/>
      <c r="C763" s="36"/>
      <c r="D763" s="36"/>
      <c r="E763" s="36"/>
      <c r="F763" s="36"/>
      <c r="G763" s="36"/>
      <c r="H763" s="36"/>
      <c r="I763" s="36"/>
      <c r="J763" s="36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 x14ac:dyDescent="0.25">
      <c r="A764" s="10"/>
      <c r="B764" s="36"/>
      <c r="C764" s="36"/>
      <c r="D764" s="36"/>
      <c r="E764" s="36"/>
      <c r="F764" s="36"/>
      <c r="G764" s="36"/>
      <c r="H764" s="36"/>
      <c r="I764" s="36"/>
      <c r="J764" s="36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 x14ac:dyDescent="0.25">
      <c r="A765" s="10"/>
      <c r="B765" s="36"/>
      <c r="C765" s="36"/>
      <c r="D765" s="36"/>
      <c r="E765" s="36"/>
      <c r="F765" s="36"/>
      <c r="G765" s="36"/>
      <c r="H765" s="36"/>
      <c r="I765" s="36"/>
      <c r="J765" s="36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 x14ac:dyDescent="0.25">
      <c r="A766" s="10"/>
      <c r="B766" s="36"/>
      <c r="C766" s="36"/>
      <c r="D766" s="36"/>
      <c r="E766" s="36"/>
      <c r="F766" s="36"/>
      <c r="G766" s="36"/>
      <c r="H766" s="36"/>
      <c r="I766" s="36"/>
      <c r="J766" s="36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 x14ac:dyDescent="0.25">
      <c r="A767" s="10"/>
      <c r="B767" s="36"/>
      <c r="C767" s="36"/>
      <c r="D767" s="36"/>
      <c r="E767" s="36"/>
      <c r="F767" s="36"/>
      <c r="G767" s="36"/>
      <c r="H767" s="36"/>
      <c r="I767" s="36"/>
      <c r="J767" s="36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 x14ac:dyDescent="0.25">
      <c r="A768" s="10"/>
      <c r="B768" s="36"/>
      <c r="C768" s="36"/>
      <c r="D768" s="36"/>
      <c r="E768" s="36"/>
      <c r="F768" s="36"/>
      <c r="G768" s="36"/>
      <c r="H768" s="36"/>
      <c r="I768" s="36"/>
      <c r="J768" s="36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 x14ac:dyDescent="0.25">
      <c r="A769" s="10"/>
      <c r="B769" s="36"/>
      <c r="C769" s="36"/>
      <c r="D769" s="36"/>
      <c r="E769" s="36"/>
      <c r="F769" s="36"/>
      <c r="G769" s="36"/>
      <c r="H769" s="36"/>
      <c r="I769" s="36"/>
      <c r="J769" s="36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 x14ac:dyDescent="0.25">
      <c r="A770" s="10"/>
      <c r="B770" s="36"/>
      <c r="C770" s="36"/>
      <c r="D770" s="36"/>
      <c r="E770" s="36"/>
      <c r="F770" s="36"/>
      <c r="G770" s="36"/>
      <c r="H770" s="36"/>
      <c r="I770" s="36"/>
      <c r="J770" s="36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 x14ac:dyDescent="0.25">
      <c r="A771" s="10"/>
      <c r="B771" s="36"/>
      <c r="C771" s="36"/>
      <c r="D771" s="36"/>
      <c r="E771" s="36"/>
      <c r="F771" s="36"/>
      <c r="G771" s="36"/>
      <c r="H771" s="36"/>
      <c r="I771" s="36"/>
      <c r="J771" s="36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 x14ac:dyDescent="0.25">
      <c r="A772" s="10"/>
      <c r="B772" s="36"/>
      <c r="C772" s="36"/>
      <c r="D772" s="36"/>
      <c r="E772" s="36"/>
      <c r="F772" s="36"/>
      <c r="G772" s="36"/>
      <c r="H772" s="36"/>
      <c r="I772" s="36"/>
      <c r="J772" s="36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 x14ac:dyDescent="0.25">
      <c r="A773" s="10"/>
      <c r="B773" s="36"/>
      <c r="C773" s="36"/>
      <c r="D773" s="36"/>
      <c r="E773" s="36"/>
      <c r="F773" s="36"/>
      <c r="G773" s="36"/>
      <c r="H773" s="36"/>
      <c r="I773" s="36"/>
      <c r="J773" s="36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 x14ac:dyDescent="0.25">
      <c r="A774" s="10"/>
      <c r="B774" s="36"/>
      <c r="C774" s="36"/>
      <c r="D774" s="36"/>
      <c r="E774" s="36"/>
      <c r="F774" s="36"/>
      <c r="G774" s="36"/>
      <c r="H774" s="36"/>
      <c r="I774" s="36"/>
      <c r="J774" s="36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 x14ac:dyDescent="0.25">
      <c r="A775" s="10"/>
      <c r="B775" s="36"/>
      <c r="C775" s="36"/>
      <c r="D775" s="36"/>
      <c r="E775" s="36"/>
      <c r="F775" s="36"/>
      <c r="G775" s="36"/>
      <c r="H775" s="36"/>
      <c r="I775" s="36"/>
      <c r="J775" s="36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 x14ac:dyDescent="0.25">
      <c r="A776" s="10"/>
      <c r="B776" s="36"/>
      <c r="C776" s="36"/>
      <c r="D776" s="36"/>
      <c r="E776" s="36"/>
      <c r="F776" s="36"/>
      <c r="G776" s="36"/>
      <c r="H776" s="36"/>
      <c r="I776" s="36"/>
      <c r="J776" s="36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 x14ac:dyDescent="0.25">
      <c r="A777" s="10"/>
      <c r="B777" s="36"/>
      <c r="C777" s="36"/>
      <c r="D777" s="36"/>
      <c r="E777" s="36"/>
      <c r="F777" s="36"/>
      <c r="G777" s="36"/>
      <c r="H777" s="36"/>
      <c r="I777" s="36"/>
      <c r="J777" s="36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 x14ac:dyDescent="0.25">
      <c r="A778" s="10"/>
      <c r="B778" s="36"/>
      <c r="C778" s="36"/>
      <c r="D778" s="36"/>
      <c r="E778" s="36"/>
      <c r="F778" s="36"/>
      <c r="G778" s="36"/>
      <c r="H778" s="36"/>
      <c r="I778" s="36"/>
      <c r="J778" s="36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 x14ac:dyDescent="0.25">
      <c r="A779" s="10"/>
      <c r="B779" s="36"/>
      <c r="C779" s="36"/>
      <c r="D779" s="36"/>
      <c r="E779" s="36"/>
      <c r="F779" s="36"/>
      <c r="G779" s="36"/>
      <c r="H779" s="36"/>
      <c r="I779" s="36"/>
      <c r="J779" s="36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 x14ac:dyDescent="0.25">
      <c r="A780" s="10"/>
      <c r="B780" s="36"/>
      <c r="C780" s="36"/>
      <c r="D780" s="36"/>
      <c r="E780" s="36"/>
      <c r="F780" s="36"/>
      <c r="G780" s="36"/>
      <c r="H780" s="36"/>
      <c r="I780" s="36"/>
      <c r="J780" s="36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 x14ac:dyDescent="0.25">
      <c r="A781" s="10"/>
      <c r="B781" s="36"/>
      <c r="C781" s="36"/>
      <c r="D781" s="36"/>
      <c r="E781" s="36"/>
      <c r="F781" s="36"/>
      <c r="G781" s="36"/>
      <c r="H781" s="36"/>
      <c r="I781" s="36"/>
      <c r="J781" s="36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 x14ac:dyDescent="0.25">
      <c r="A782" s="10"/>
      <c r="B782" s="36"/>
      <c r="C782" s="36"/>
      <c r="D782" s="36"/>
      <c r="E782" s="36"/>
      <c r="F782" s="36"/>
      <c r="G782" s="36"/>
      <c r="H782" s="36"/>
      <c r="I782" s="36"/>
      <c r="J782" s="36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 x14ac:dyDescent="0.25">
      <c r="A783" s="10"/>
      <c r="B783" s="36"/>
      <c r="C783" s="36"/>
      <c r="D783" s="36"/>
      <c r="E783" s="36"/>
      <c r="F783" s="36"/>
      <c r="G783" s="36"/>
      <c r="H783" s="36"/>
      <c r="I783" s="36"/>
      <c r="J783" s="36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 x14ac:dyDescent="0.25">
      <c r="A784" s="10"/>
      <c r="B784" s="36"/>
      <c r="C784" s="36"/>
      <c r="D784" s="36"/>
      <c r="E784" s="36"/>
      <c r="F784" s="36"/>
      <c r="G784" s="36"/>
      <c r="H784" s="36"/>
      <c r="I784" s="36"/>
      <c r="J784" s="36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 x14ac:dyDescent="0.25">
      <c r="A785" s="10"/>
      <c r="B785" s="36"/>
      <c r="C785" s="36"/>
      <c r="D785" s="36"/>
      <c r="E785" s="36"/>
      <c r="F785" s="36"/>
      <c r="G785" s="36"/>
      <c r="H785" s="36"/>
      <c r="I785" s="36"/>
      <c r="J785" s="36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 x14ac:dyDescent="0.25">
      <c r="A786" s="10"/>
      <c r="B786" s="36"/>
      <c r="C786" s="36"/>
      <c r="D786" s="36"/>
      <c r="E786" s="36"/>
      <c r="F786" s="36"/>
      <c r="G786" s="36"/>
      <c r="H786" s="36"/>
      <c r="I786" s="36"/>
      <c r="J786" s="36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 x14ac:dyDescent="0.25">
      <c r="A787" s="10"/>
      <c r="B787" s="36"/>
      <c r="C787" s="36"/>
      <c r="D787" s="36"/>
      <c r="E787" s="36"/>
      <c r="F787" s="36"/>
      <c r="G787" s="36"/>
      <c r="H787" s="36"/>
      <c r="I787" s="36"/>
      <c r="J787" s="36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 x14ac:dyDescent="0.25">
      <c r="A788" s="10"/>
      <c r="B788" s="36"/>
      <c r="C788" s="36"/>
      <c r="D788" s="36"/>
      <c r="E788" s="36"/>
      <c r="F788" s="36"/>
      <c r="G788" s="36"/>
      <c r="H788" s="36"/>
      <c r="I788" s="36"/>
      <c r="J788" s="36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 x14ac:dyDescent="0.25">
      <c r="A789" s="10"/>
      <c r="B789" s="36"/>
      <c r="C789" s="36"/>
      <c r="D789" s="36"/>
      <c r="E789" s="36"/>
      <c r="F789" s="36"/>
      <c r="G789" s="36"/>
      <c r="H789" s="36"/>
      <c r="I789" s="36"/>
      <c r="J789" s="36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 x14ac:dyDescent="0.25">
      <c r="A790" s="10"/>
      <c r="B790" s="36"/>
      <c r="C790" s="36"/>
      <c r="D790" s="36"/>
      <c r="E790" s="36"/>
      <c r="F790" s="36"/>
      <c r="G790" s="36"/>
      <c r="H790" s="36"/>
      <c r="I790" s="36"/>
      <c r="J790" s="36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 x14ac:dyDescent="0.25">
      <c r="A791" s="10"/>
      <c r="B791" s="36"/>
      <c r="C791" s="36"/>
      <c r="D791" s="36"/>
      <c r="E791" s="36"/>
      <c r="F791" s="36"/>
      <c r="G791" s="36"/>
      <c r="H791" s="36"/>
      <c r="I791" s="36"/>
      <c r="J791" s="36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 x14ac:dyDescent="0.25">
      <c r="A792" s="10"/>
      <c r="B792" s="36"/>
      <c r="C792" s="36"/>
      <c r="D792" s="36"/>
      <c r="E792" s="36"/>
      <c r="F792" s="36"/>
      <c r="G792" s="36"/>
      <c r="H792" s="36"/>
      <c r="I792" s="36"/>
      <c r="J792" s="36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 x14ac:dyDescent="0.25">
      <c r="A793" s="10"/>
      <c r="B793" s="36"/>
      <c r="C793" s="36"/>
      <c r="D793" s="36"/>
      <c r="E793" s="36"/>
      <c r="F793" s="36"/>
      <c r="G793" s="36"/>
      <c r="H793" s="36"/>
      <c r="I793" s="36"/>
      <c r="J793" s="36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 x14ac:dyDescent="0.25">
      <c r="A794" s="10"/>
      <c r="B794" s="36"/>
      <c r="C794" s="36"/>
      <c r="D794" s="36"/>
      <c r="E794" s="36"/>
      <c r="F794" s="36"/>
      <c r="G794" s="36"/>
      <c r="H794" s="36"/>
      <c r="I794" s="36"/>
      <c r="J794" s="36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 x14ac:dyDescent="0.25">
      <c r="A795" s="10"/>
      <c r="B795" s="36"/>
      <c r="C795" s="36"/>
      <c r="D795" s="36"/>
      <c r="E795" s="36"/>
      <c r="F795" s="36"/>
      <c r="G795" s="36"/>
      <c r="H795" s="36"/>
      <c r="I795" s="36"/>
      <c r="J795" s="36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 x14ac:dyDescent="0.25">
      <c r="A796" s="10"/>
      <c r="B796" s="36"/>
      <c r="C796" s="36"/>
      <c r="D796" s="36"/>
      <c r="E796" s="36"/>
      <c r="F796" s="36"/>
      <c r="G796" s="36"/>
      <c r="H796" s="36"/>
      <c r="I796" s="36"/>
      <c r="J796" s="36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 x14ac:dyDescent="0.25">
      <c r="A797" s="10"/>
      <c r="B797" s="36"/>
      <c r="C797" s="36"/>
      <c r="D797" s="36"/>
      <c r="E797" s="36"/>
      <c r="F797" s="36"/>
      <c r="G797" s="36"/>
      <c r="H797" s="36"/>
      <c r="I797" s="36"/>
      <c r="J797" s="36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 x14ac:dyDescent="0.25">
      <c r="A798" s="10"/>
      <c r="B798" s="36"/>
      <c r="C798" s="36"/>
      <c r="D798" s="36"/>
      <c r="E798" s="36"/>
      <c r="F798" s="36"/>
      <c r="G798" s="36"/>
      <c r="H798" s="36"/>
      <c r="I798" s="36"/>
      <c r="J798" s="36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 x14ac:dyDescent="0.25">
      <c r="A799" s="10"/>
      <c r="B799" s="36"/>
      <c r="C799" s="36"/>
      <c r="D799" s="36"/>
      <c r="E799" s="36"/>
      <c r="F799" s="36"/>
      <c r="G799" s="36"/>
      <c r="H799" s="36"/>
      <c r="I799" s="36"/>
      <c r="J799" s="36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 x14ac:dyDescent="0.25">
      <c r="A800" s="10"/>
      <c r="B800" s="36"/>
      <c r="C800" s="36"/>
      <c r="D800" s="36"/>
      <c r="E800" s="36"/>
      <c r="F800" s="36"/>
      <c r="G800" s="36"/>
      <c r="H800" s="36"/>
      <c r="I800" s="36"/>
      <c r="J800" s="36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 x14ac:dyDescent="0.25">
      <c r="A801" s="10"/>
      <c r="B801" s="36"/>
      <c r="C801" s="36"/>
      <c r="D801" s="36"/>
      <c r="E801" s="36"/>
      <c r="F801" s="36"/>
      <c r="G801" s="36"/>
      <c r="H801" s="36"/>
      <c r="I801" s="36"/>
      <c r="J801" s="36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 x14ac:dyDescent="0.25">
      <c r="A802" s="10"/>
      <c r="B802" s="36"/>
      <c r="C802" s="36"/>
      <c r="D802" s="36"/>
      <c r="E802" s="36"/>
      <c r="F802" s="36"/>
      <c r="G802" s="36"/>
      <c r="H802" s="36"/>
      <c r="I802" s="36"/>
      <c r="J802" s="36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 x14ac:dyDescent="0.25">
      <c r="A803" s="10"/>
      <c r="B803" s="36"/>
      <c r="C803" s="36"/>
      <c r="D803" s="36"/>
      <c r="E803" s="36"/>
      <c r="F803" s="36"/>
      <c r="G803" s="36"/>
      <c r="H803" s="36"/>
      <c r="I803" s="36"/>
      <c r="J803" s="36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 x14ac:dyDescent="0.25">
      <c r="A804" s="10"/>
      <c r="B804" s="36"/>
      <c r="C804" s="36"/>
      <c r="D804" s="36"/>
      <c r="E804" s="36"/>
      <c r="F804" s="36"/>
      <c r="G804" s="36"/>
      <c r="H804" s="36"/>
      <c r="I804" s="36"/>
      <c r="J804" s="36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 x14ac:dyDescent="0.25">
      <c r="A805" s="10"/>
      <c r="B805" s="36"/>
      <c r="C805" s="36"/>
      <c r="D805" s="36"/>
      <c r="E805" s="36"/>
      <c r="F805" s="36"/>
      <c r="G805" s="36"/>
      <c r="H805" s="36"/>
      <c r="I805" s="36"/>
      <c r="J805" s="36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 x14ac:dyDescent="0.25">
      <c r="A806" s="10"/>
      <c r="B806" s="36"/>
      <c r="C806" s="36"/>
      <c r="D806" s="36"/>
      <c r="E806" s="36"/>
      <c r="F806" s="36"/>
      <c r="G806" s="36"/>
      <c r="H806" s="36"/>
      <c r="I806" s="36"/>
      <c r="J806" s="36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 x14ac:dyDescent="0.25">
      <c r="A807" s="10"/>
      <c r="B807" s="36"/>
      <c r="C807" s="36"/>
      <c r="D807" s="36"/>
      <c r="E807" s="36"/>
      <c r="F807" s="36"/>
      <c r="G807" s="36"/>
      <c r="H807" s="36"/>
      <c r="I807" s="36"/>
      <c r="J807" s="36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 x14ac:dyDescent="0.25">
      <c r="A808" s="10"/>
      <c r="B808" s="36"/>
      <c r="C808" s="36"/>
      <c r="D808" s="36"/>
      <c r="E808" s="36"/>
      <c r="F808" s="36"/>
      <c r="G808" s="36"/>
      <c r="H808" s="36"/>
      <c r="I808" s="36"/>
      <c r="J808" s="36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 x14ac:dyDescent="0.25">
      <c r="A809" s="10"/>
      <c r="B809" s="36"/>
      <c r="C809" s="36"/>
      <c r="D809" s="36"/>
      <c r="E809" s="36"/>
      <c r="F809" s="36"/>
      <c r="G809" s="36"/>
      <c r="H809" s="36"/>
      <c r="I809" s="36"/>
      <c r="J809" s="36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 x14ac:dyDescent="0.25">
      <c r="A810" s="10"/>
      <c r="B810" s="36"/>
      <c r="C810" s="36"/>
      <c r="D810" s="36"/>
      <c r="E810" s="36"/>
      <c r="F810" s="36"/>
      <c r="G810" s="36"/>
      <c r="H810" s="36"/>
      <c r="I810" s="36"/>
      <c r="J810" s="36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 x14ac:dyDescent="0.25">
      <c r="A811" s="10"/>
      <c r="B811" s="36"/>
      <c r="C811" s="36"/>
      <c r="D811" s="36"/>
      <c r="E811" s="36"/>
      <c r="F811" s="36"/>
      <c r="G811" s="36"/>
      <c r="H811" s="36"/>
      <c r="I811" s="36"/>
      <c r="J811" s="36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 x14ac:dyDescent="0.25">
      <c r="A812" s="10"/>
      <c r="B812" s="36"/>
      <c r="C812" s="36"/>
      <c r="D812" s="36"/>
      <c r="E812" s="36"/>
      <c r="F812" s="36"/>
      <c r="G812" s="36"/>
      <c r="H812" s="36"/>
      <c r="I812" s="36"/>
      <c r="J812" s="36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 x14ac:dyDescent="0.25">
      <c r="A813" s="10"/>
      <c r="B813" s="36"/>
      <c r="C813" s="36"/>
      <c r="D813" s="36"/>
      <c r="E813" s="36"/>
      <c r="F813" s="36"/>
      <c r="G813" s="36"/>
      <c r="H813" s="36"/>
      <c r="I813" s="36"/>
      <c r="J813" s="36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 x14ac:dyDescent="0.25">
      <c r="A814" s="10"/>
      <c r="B814" s="36"/>
      <c r="C814" s="36"/>
      <c r="D814" s="36"/>
      <c r="E814" s="36"/>
      <c r="F814" s="36"/>
      <c r="G814" s="36"/>
      <c r="H814" s="36"/>
      <c r="I814" s="36"/>
      <c r="J814" s="36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 x14ac:dyDescent="0.25">
      <c r="A815" s="10"/>
      <c r="B815" s="36"/>
      <c r="C815" s="36"/>
      <c r="D815" s="36"/>
      <c r="E815" s="36"/>
      <c r="F815" s="36"/>
      <c r="G815" s="36"/>
      <c r="H815" s="36"/>
      <c r="I815" s="36"/>
      <c r="J815" s="36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 x14ac:dyDescent="0.25">
      <c r="A816" s="10"/>
      <c r="B816" s="36"/>
      <c r="C816" s="36"/>
      <c r="D816" s="36"/>
      <c r="E816" s="36"/>
      <c r="F816" s="36"/>
      <c r="G816" s="36"/>
      <c r="H816" s="36"/>
      <c r="I816" s="36"/>
      <c r="J816" s="36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 x14ac:dyDescent="0.25">
      <c r="A817" s="10"/>
      <c r="B817" s="36"/>
      <c r="C817" s="36"/>
      <c r="D817" s="36"/>
      <c r="E817" s="36"/>
      <c r="F817" s="36"/>
      <c r="G817" s="36"/>
      <c r="H817" s="36"/>
      <c r="I817" s="36"/>
      <c r="J817" s="36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 x14ac:dyDescent="0.25">
      <c r="A818" s="10"/>
      <c r="B818" s="36"/>
      <c r="C818" s="36"/>
      <c r="D818" s="36"/>
      <c r="E818" s="36"/>
      <c r="F818" s="36"/>
      <c r="G818" s="36"/>
      <c r="H818" s="36"/>
      <c r="I818" s="36"/>
      <c r="J818" s="36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 x14ac:dyDescent="0.25">
      <c r="A819" s="10"/>
      <c r="B819" s="36"/>
      <c r="C819" s="36"/>
      <c r="D819" s="36"/>
      <c r="E819" s="36"/>
      <c r="F819" s="36"/>
      <c r="G819" s="36"/>
      <c r="H819" s="36"/>
      <c r="I819" s="36"/>
      <c r="J819" s="36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 x14ac:dyDescent="0.25">
      <c r="A820" s="10"/>
      <c r="B820" s="36"/>
      <c r="C820" s="36"/>
      <c r="D820" s="36"/>
      <c r="E820" s="36"/>
      <c r="F820" s="36"/>
      <c r="G820" s="36"/>
      <c r="H820" s="36"/>
      <c r="I820" s="36"/>
      <c r="J820" s="36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 x14ac:dyDescent="0.25">
      <c r="A821" s="10"/>
      <c r="B821" s="36"/>
      <c r="C821" s="36"/>
      <c r="D821" s="36"/>
      <c r="E821" s="36"/>
      <c r="F821" s="36"/>
      <c r="G821" s="36"/>
      <c r="H821" s="36"/>
      <c r="I821" s="36"/>
      <c r="J821" s="36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 x14ac:dyDescent="0.25">
      <c r="A822" s="10"/>
      <c r="B822" s="36"/>
      <c r="C822" s="36"/>
      <c r="D822" s="36"/>
      <c r="E822" s="36"/>
      <c r="F822" s="36"/>
      <c r="G822" s="36"/>
      <c r="H822" s="36"/>
      <c r="I822" s="36"/>
      <c r="J822" s="36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 x14ac:dyDescent="0.25">
      <c r="A823" s="10"/>
      <c r="B823" s="36"/>
      <c r="C823" s="36"/>
      <c r="D823" s="36"/>
      <c r="E823" s="36"/>
      <c r="F823" s="36"/>
      <c r="G823" s="36"/>
      <c r="H823" s="36"/>
      <c r="I823" s="36"/>
      <c r="J823" s="36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 x14ac:dyDescent="0.25">
      <c r="A824" s="10"/>
      <c r="B824" s="36"/>
      <c r="C824" s="36"/>
      <c r="D824" s="36"/>
      <c r="E824" s="36"/>
      <c r="F824" s="36"/>
      <c r="G824" s="36"/>
      <c r="H824" s="36"/>
      <c r="I824" s="36"/>
      <c r="J824" s="36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 x14ac:dyDescent="0.25">
      <c r="A825" s="10"/>
      <c r="B825" s="36"/>
      <c r="C825" s="36"/>
      <c r="D825" s="36"/>
      <c r="E825" s="36"/>
      <c r="F825" s="36"/>
      <c r="G825" s="36"/>
      <c r="H825" s="36"/>
      <c r="I825" s="36"/>
      <c r="J825" s="36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 x14ac:dyDescent="0.25">
      <c r="A826" s="10"/>
      <c r="B826" s="36"/>
      <c r="C826" s="36"/>
      <c r="D826" s="36"/>
      <c r="E826" s="36"/>
      <c r="F826" s="36"/>
      <c r="G826" s="36"/>
      <c r="H826" s="36"/>
      <c r="I826" s="36"/>
      <c r="J826" s="36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 x14ac:dyDescent="0.25">
      <c r="A827" s="10"/>
      <c r="B827" s="36"/>
      <c r="C827" s="36"/>
      <c r="D827" s="36"/>
      <c r="E827" s="36"/>
      <c r="F827" s="36"/>
      <c r="G827" s="36"/>
      <c r="H827" s="36"/>
      <c r="I827" s="36"/>
      <c r="J827" s="36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 x14ac:dyDescent="0.25">
      <c r="A828" s="10"/>
      <c r="B828" s="36"/>
      <c r="C828" s="36"/>
      <c r="D828" s="36"/>
      <c r="E828" s="36"/>
      <c r="F828" s="36"/>
      <c r="G828" s="36"/>
      <c r="H828" s="36"/>
      <c r="I828" s="36"/>
      <c r="J828" s="36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 x14ac:dyDescent="0.25">
      <c r="A829" s="10"/>
      <c r="B829" s="36"/>
      <c r="C829" s="36"/>
      <c r="D829" s="36"/>
      <c r="E829" s="36"/>
      <c r="F829" s="36"/>
      <c r="G829" s="36"/>
      <c r="H829" s="36"/>
      <c r="I829" s="36"/>
      <c r="J829" s="36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 x14ac:dyDescent="0.25">
      <c r="A830" s="10"/>
      <c r="B830" s="36"/>
      <c r="C830" s="36"/>
      <c r="D830" s="36"/>
      <c r="E830" s="36"/>
      <c r="F830" s="36"/>
      <c r="G830" s="36"/>
      <c r="H830" s="36"/>
      <c r="I830" s="36"/>
      <c r="J830" s="36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 x14ac:dyDescent="0.25">
      <c r="A831" s="10"/>
      <c r="B831" s="36"/>
      <c r="C831" s="36"/>
      <c r="D831" s="36"/>
      <c r="E831" s="36"/>
      <c r="F831" s="36"/>
      <c r="G831" s="36"/>
      <c r="H831" s="36"/>
      <c r="I831" s="36"/>
      <c r="J831" s="36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 x14ac:dyDescent="0.25">
      <c r="A832" s="10"/>
      <c r="B832" s="36"/>
      <c r="C832" s="36"/>
      <c r="D832" s="36"/>
      <c r="E832" s="36"/>
      <c r="F832" s="36"/>
      <c r="G832" s="36"/>
      <c r="H832" s="36"/>
      <c r="I832" s="36"/>
      <c r="J832" s="36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 x14ac:dyDescent="0.25">
      <c r="A833" s="10"/>
      <c r="B833" s="36"/>
      <c r="C833" s="36"/>
      <c r="D833" s="36"/>
      <c r="E833" s="36"/>
      <c r="F833" s="36"/>
      <c r="G833" s="36"/>
      <c r="H833" s="36"/>
      <c r="I833" s="36"/>
      <c r="J833" s="36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 x14ac:dyDescent="0.25">
      <c r="A834" s="10"/>
      <c r="B834" s="36"/>
      <c r="C834" s="36"/>
      <c r="D834" s="36"/>
      <c r="E834" s="36"/>
      <c r="F834" s="36"/>
      <c r="G834" s="36"/>
      <c r="H834" s="36"/>
      <c r="I834" s="36"/>
      <c r="J834" s="36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 x14ac:dyDescent="0.25">
      <c r="A835" s="10"/>
      <c r="B835" s="36"/>
      <c r="C835" s="36"/>
      <c r="D835" s="36"/>
      <c r="E835" s="36"/>
      <c r="F835" s="36"/>
      <c r="G835" s="36"/>
      <c r="H835" s="36"/>
      <c r="I835" s="36"/>
      <c r="J835" s="36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 x14ac:dyDescent="0.25">
      <c r="A836" s="10"/>
      <c r="B836" s="36"/>
      <c r="C836" s="36"/>
      <c r="D836" s="36"/>
      <c r="E836" s="36"/>
      <c r="F836" s="36"/>
      <c r="G836" s="36"/>
      <c r="H836" s="36"/>
      <c r="I836" s="36"/>
      <c r="J836" s="36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 x14ac:dyDescent="0.25">
      <c r="A837" s="10"/>
      <c r="B837" s="36"/>
      <c r="C837" s="36"/>
      <c r="D837" s="36"/>
      <c r="E837" s="36"/>
      <c r="F837" s="36"/>
      <c r="G837" s="36"/>
      <c r="H837" s="36"/>
      <c r="I837" s="36"/>
      <c r="J837" s="36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 x14ac:dyDescent="0.25">
      <c r="A838" s="10"/>
      <c r="B838" s="36"/>
      <c r="C838" s="36"/>
      <c r="D838" s="36"/>
      <c r="E838" s="36"/>
      <c r="F838" s="36"/>
      <c r="G838" s="36"/>
      <c r="H838" s="36"/>
      <c r="I838" s="36"/>
      <c r="J838" s="36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 x14ac:dyDescent="0.25">
      <c r="A839" s="10"/>
      <c r="B839" s="36"/>
      <c r="C839" s="36"/>
      <c r="D839" s="36"/>
      <c r="E839" s="36"/>
      <c r="F839" s="36"/>
      <c r="G839" s="36"/>
      <c r="H839" s="36"/>
      <c r="I839" s="36"/>
      <c r="J839" s="36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 x14ac:dyDescent="0.25">
      <c r="A840" s="10"/>
      <c r="B840" s="36"/>
      <c r="C840" s="36"/>
      <c r="D840" s="36"/>
      <c r="E840" s="36"/>
      <c r="F840" s="36"/>
      <c r="G840" s="36"/>
      <c r="H840" s="36"/>
      <c r="I840" s="36"/>
      <c r="J840" s="36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 x14ac:dyDescent="0.25">
      <c r="A841" s="10"/>
      <c r="B841" s="36"/>
      <c r="C841" s="36"/>
      <c r="D841" s="36"/>
      <c r="E841" s="36"/>
      <c r="F841" s="36"/>
      <c r="G841" s="36"/>
      <c r="H841" s="36"/>
      <c r="I841" s="36"/>
      <c r="J841" s="36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 x14ac:dyDescent="0.25">
      <c r="A842" s="10"/>
      <c r="B842" s="36"/>
      <c r="C842" s="36"/>
      <c r="D842" s="36"/>
      <c r="E842" s="36"/>
      <c r="F842" s="36"/>
      <c r="G842" s="36"/>
      <c r="H842" s="36"/>
      <c r="I842" s="36"/>
      <c r="J842" s="36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 x14ac:dyDescent="0.25">
      <c r="A843" s="10"/>
      <c r="B843" s="36"/>
      <c r="C843" s="36"/>
      <c r="D843" s="36"/>
      <c r="E843" s="36"/>
      <c r="F843" s="36"/>
      <c r="G843" s="36"/>
      <c r="H843" s="36"/>
      <c r="I843" s="36"/>
      <c r="J843" s="36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 x14ac:dyDescent="0.25">
      <c r="A844" s="10"/>
      <c r="B844" s="36"/>
      <c r="C844" s="36"/>
      <c r="D844" s="36"/>
      <c r="E844" s="36"/>
      <c r="F844" s="36"/>
      <c r="G844" s="36"/>
      <c r="H844" s="36"/>
      <c r="I844" s="36"/>
      <c r="J844" s="36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 x14ac:dyDescent="0.25">
      <c r="A845" s="10"/>
      <c r="B845" s="36"/>
      <c r="C845" s="36"/>
      <c r="D845" s="36"/>
      <c r="E845" s="36"/>
      <c r="F845" s="36"/>
      <c r="G845" s="36"/>
      <c r="H845" s="36"/>
      <c r="I845" s="36"/>
      <c r="J845" s="36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 x14ac:dyDescent="0.25">
      <c r="A846" s="10"/>
      <c r="B846" s="36"/>
      <c r="C846" s="36"/>
      <c r="D846" s="36"/>
      <c r="E846" s="36"/>
      <c r="F846" s="36"/>
      <c r="G846" s="36"/>
      <c r="H846" s="36"/>
      <c r="I846" s="36"/>
      <c r="J846" s="36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 x14ac:dyDescent="0.25">
      <c r="A847" s="10"/>
      <c r="B847" s="36"/>
      <c r="C847" s="36"/>
      <c r="D847" s="36"/>
      <c r="E847" s="36"/>
      <c r="F847" s="36"/>
      <c r="G847" s="36"/>
      <c r="H847" s="36"/>
      <c r="I847" s="36"/>
      <c r="J847" s="36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 x14ac:dyDescent="0.25">
      <c r="A848" s="10"/>
      <c r="B848" s="36"/>
      <c r="C848" s="36"/>
      <c r="D848" s="36"/>
      <c r="E848" s="36"/>
      <c r="F848" s="36"/>
      <c r="G848" s="36"/>
      <c r="H848" s="36"/>
      <c r="I848" s="36"/>
      <c r="J848" s="36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 x14ac:dyDescent="0.25">
      <c r="A849" s="10"/>
      <c r="B849" s="36"/>
      <c r="C849" s="36"/>
      <c r="D849" s="36"/>
      <c r="E849" s="36"/>
      <c r="F849" s="36"/>
      <c r="G849" s="36"/>
      <c r="H849" s="36"/>
      <c r="I849" s="36"/>
      <c r="J849" s="36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 x14ac:dyDescent="0.25">
      <c r="A850" s="10"/>
      <c r="B850" s="36"/>
      <c r="C850" s="36"/>
      <c r="D850" s="36"/>
      <c r="E850" s="36"/>
      <c r="F850" s="36"/>
      <c r="G850" s="36"/>
      <c r="H850" s="36"/>
      <c r="I850" s="36"/>
      <c r="J850" s="36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 x14ac:dyDescent="0.25">
      <c r="A851" s="10"/>
      <c r="B851" s="36"/>
      <c r="C851" s="36"/>
      <c r="D851" s="36"/>
      <c r="E851" s="36"/>
      <c r="F851" s="36"/>
      <c r="G851" s="36"/>
      <c r="H851" s="36"/>
      <c r="I851" s="36"/>
      <c r="J851" s="36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 x14ac:dyDescent="0.25">
      <c r="A852" s="10"/>
      <c r="B852" s="36"/>
      <c r="C852" s="36"/>
      <c r="D852" s="36"/>
      <c r="E852" s="36"/>
      <c r="F852" s="36"/>
      <c r="G852" s="36"/>
      <c r="H852" s="36"/>
      <c r="I852" s="36"/>
      <c r="J852" s="36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 x14ac:dyDescent="0.25">
      <c r="A853" s="10"/>
      <c r="B853" s="36"/>
      <c r="C853" s="36"/>
      <c r="D853" s="36"/>
      <c r="E853" s="36"/>
      <c r="F853" s="36"/>
      <c r="G853" s="36"/>
      <c r="H853" s="36"/>
      <c r="I853" s="36"/>
      <c r="J853" s="36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 x14ac:dyDescent="0.25">
      <c r="A854" s="10"/>
      <c r="B854" s="36"/>
      <c r="C854" s="36"/>
      <c r="D854" s="36"/>
      <c r="E854" s="36"/>
      <c r="F854" s="36"/>
      <c r="G854" s="36"/>
      <c r="H854" s="36"/>
      <c r="I854" s="36"/>
      <c r="J854" s="36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 x14ac:dyDescent="0.25">
      <c r="A855" s="10"/>
      <c r="B855" s="36"/>
      <c r="C855" s="36"/>
      <c r="D855" s="36"/>
      <c r="E855" s="36"/>
      <c r="F855" s="36"/>
      <c r="G855" s="36"/>
      <c r="H855" s="36"/>
      <c r="I855" s="36"/>
      <c r="J855" s="36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 x14ac:dyDescent="0.25">
      <c r="A856" s="10"/>
      <c r="B856" s="36"/>
      <c r="C856" s="36"/>
      <c r="D856" s="36"/>
      <c r="E856" s="36"/>
      <c r="F856" s="36"/>
      <c r="G856" s="36"/>
      <c r="H856" s="36"/>
      <c r="I856" s="36"/>
      <c r="J856" s="36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 x14ac:dyDescent="0.25">
      <c r="A857" s="10"/>
      <c r="B857" s="36"/>
      <c r="C857" s="36"/>
      <c r="D857" s="36"/>
      <c r="E857" s="36"/>
      <c r="F857" s="36"/>
      <c r="G857" s="36"/>
      <c r="H857" s="36"/>
      <c r="I857" s="36"/>
      <c r="J857" s="36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 x14ac:dyDescent="0.25">
      <c r="A858" s="10"/>
      <c r="B858" s="36"/>
      <c r="C858" s="36"/>
      <c r="D858" s="36"/>
      <c r="E858" s="36"/>
      <c r="F858" s="36"/>
      <c r="G858" s="36"/>
      <c r="H858" s="36"/>
      <c r="I858" s="36"/>
      <c r="J858" s="36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 x14ac:dyDescent="0.25">
      <c r="A859" s="10"/>
      <c r="B859" s="36"/>
      <c r="C859" s="36"/>
      <c r="D859" s="36"/>
      <c r="E859" s="36"/>
      <c r="F859" s="36"/>
      <c r="G859" s="36"/>
      <c r="H859" s="36"/>
      <c r="I859" s="36"/>
      <c r="J859" s="36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 x14ac:dyDescent="0.25">
      <c r="A860" s="10"/>
      <c r="B860" s="36"/>
      <c r="C860" s="36"/>
      <c r="D860" s="36"/>
      <c r="E860" s="36"/>
      <c r="F860" s="36"/>
      <c r="G860" s="36"/>
      <c r="H860" s="36"/>
      <c r="I860" s="36"/>
      <c r="J860" s="36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 x14ac:dyDescent="0.25">
      <c r="A861" s="10"/>
      <c r="B861" s="36"/>
      <c r="C861" s="36"/>
      <c r="D861" s="36"/>
      <c r="E861" s="36"/>
      <c r="F861" s="36"/>
      <c r="G861" s="36"/>
      <c r="H861" s="36"/>
      <c r="I861" s="36"/>
      <c r="J861" s="36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 x14ac:dyDescent="0.25">
      <c r="A862" s="10"/>
      <c r="B862" s="36"/>
      <c r="C862" s="36"/>
      <c r="D862" s="36"/>
      <c r="E862" s="36"/>
      <c r="F862" s="36"/>
      <c r="G862" s="36"/>
      <c r="H862" s="36"/>
      <c r="I862" s="36"/>
      <c r="J862" s="36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 x14ac:dyDescent="0.25">
      <c r="A863" s="10"/>
      <c r="B863" s="36"/>
      <c r="C863" s="36"/>
      <c r="D863" s="36"/>
      <c r="E863" s="36"/>
      <c r="F863" s="36"/>
      <c r="G863" s="36"/>
      <c r="H863" s="36"/>
      <c r="I863" s="36"/>
      <c r="J863" s="36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 x14ac:dyDescent="0.25">
      <c r="A864" s="10"/>
      <c r="B864" s="36"/>
      <c r="C864" s="36"/>
      <c r="D864" s="36"/>
      <c r="E864" s="36"/>
      <c r="F864" s="36"/>
      <c r="G864" s="36"/>
      <c r="H864" s="36"/>
      <c r="I864" s="36"/>
      <c r="J864" s="36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 x14ac:dyDescent="0.25">
      <c r="A865" s="10"/>
      <c r="B865" s="36"/>
      <c r="C865" s="36"/>
      <c r="D865" s="36"/>
      <c r="E865" s="36"/>
      <c r="F865" s="36"/>
      <c r="G865" s="36"/>
      <c r="H865" s="36"/>
      <c r="I865" s="36"/>
      <c r="J865" s="36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 x14ac:dyDescent="0.25">
      <c r="A866" s="10"/>
      <c r="B866" s="36"/>
      <c r="C866" s="36"/>
      <c r="D866" s="36"/>
      <c r="E866" s="36"/>
      <c r="F866" s="36"/>
      <c r="G866" s="36"/>
      <c r="H866" s="36"/>
      <c r="I866" s="36"/>
      <c r="J866" s="36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 x14ac:dyDescent="0.25">
      <c r="A867" s="10"/>
      <c r="B867" s="36"/>
      <c r="C867" s="36"/>
      <c r="D867" s="36"/>
      <c r="E867" s="36"/>
      <c r="F867" s="36"/>
      <c r="G867" s="36"/>
      <c r="H867" s="36"/>
      <c r="I867" s="36"/>
      <c r="J867" s="36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 x14ac:dyDescent="0.25">
      <c r="A868" s="10"/>
      <c r="B868" s="36"/>
      <c r="C868" s="36"/>
      <c r="D868" s="36"/>
      <c r="E868" s="36"/>
      <c r="F868" s="36"/>
      <c r="G868" s="36"/>
      <c r="H868" s="36"/>
      <c r="I868" s="36"/>
      <c r="J868" s="36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 x14ac:dyDescent="0.25">
      <c r="A869" s="10"/>
      <c r="B869" s="36"/>
      <c r="C869" s="36"/>
      <c r="D869" s="36"/>
      <c r="E869" s="36"/>
      <c r="F869" s="36"/>
      <c r="G869" s="36"/>
      <c r="H869" s="36"/>
      <c r="I869" s="36"/>
      <c r="J869" s="36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 x14ac:dyDescent="0.25">
      <c r="A870" s="10"/>
      <c r="B870" s="36"/>
      <c r="C870" s="36"/>
      <c r="D870" s="36"/>
      <c r="E870" s="36"/>
      <c r="F870" s="36"/>
      <c r="G870" s="36"/>
      <c r="H870" s="36"/>
      <c r="I870" s="36"/>
      <c r="J870" s="36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 x14ac:dyDescent="0.25">
      <c r="A871" s="10"/>
      <c r="B871" s="36"/>
      <c r="C871" s="36"/>
      <c r="D871" s="36"/>
      <c r="E871" s="36"/>
      <c r="F871" s="36"/>
      <c r="G871" s="36"/>
      <c r="H871" s="36"/>
      <c r="I871" s="36"/>
      <c r="J871" s="36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 x14ac:dyDescent="0.25">
      <c r="A872" s="10"/>
      <c r="B872" s="36"/>
      <c r="C872" s="36"/>
      <c r="D872" s="36"/>
      <c r="E872" s="36"/>
      <c r="F872" s="36"/>
      <c r="G872" s="36"/>
      <c r="H872" s="36"/>
      <c r="I872" s="36"/>
      <c r="J872" s="36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 x14ac:dyDescent="0.25">
      <c r="A873" s="10"/>
      <c r="B873" s="36"/>
      <c r="C873" s="36"/>
      <c r="D873" s="36"/>
      <c r="E873" s="36"/>
      <c r="F873" s="36"/>
      <c r="G873" s="36"/>
      <c r="H873" s="36"/>
      <c r="I873" s="36"/>
      <c r="J873" s="36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 x14ac:dyDescent="0.25">
      <c r="A874" s="10"/>
      <c r="B874" s="36"/>
      <c r="C874" s="36"/>
      <c r="D874" s="36"/>
      <c r="E874" s="36"/>
      <c r="F874" s="36"/>
      <c r="G874" s="36"/>
      <c r="H874" s="36"/>
      <c r="I874" s="36"/>
      <c r="J874" s="36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 x14ac:dyDescent="0.25">
      <c r="A875" s="10"/>
      <c r="B875" s="36"/>
      <c r="C875" s="36"/>
      <c r="D875" s="36"/>
      <c r="E875" s="36"/>
      <c r="F875" s="36"/>
      <c r="G875" s="36"/>
      <c r="H875" s="36"/>
      <c r="I875" s="36"/>
      <c r="J875" s="36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 x14ac:dyDescent="0.25">
      <c r="A876" s="10"/>
      <c r="B876" s="36"/>
      <c r="C876" s="36"/>
      <c r="D876" s="36"/>
      <c r="E876" s="36"/>
      <c r="F876" s="36"/>
      <c r="G876" s="36"/>
      <c r="H876" s="36"/>
      <c r="I876" s="36"/>
      <c r="J876" s="36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 x14ac:dyDescent="0.25">
      <c r="A877" s="10"/>
      <c r="B877" s="36"/>
      <c r="C877" s="36"/>
      <c r="D877" s="36"/>
      <c r="E877" s="36"/>
      <c r="F877" s="36"/>
      <c r="G877" s="36"/>
      <c r="H877" s="36"/>
      <c r="I877" s="36"/>
      <c r="J877" s="36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 x14ac:dyDescent="0.25">
      <c r="A878" s="10"/>
      <c r="B878" s="36"/>
      <c r="C878" s="36"/>
      <c r="D878" s="36"/>
      <c r="E878" s="36"/>
      <c r="F878" s="36"/>
      <c r="G878" s="36"/>
      <c r="H878" s="36"/>
      <c r="I878" s="36"/>
      <c r="J878" s="36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 x14ac:dyDescent="0.25">
      <c r="A879" s="10"/>
      <c r="B879" s="36"/>
      <c r="C879" s="36"/>
      <c r="D879" s="36"/>
      <c r="E879" s="36"/>
      <c r="F879" s="36"/>
      <c r="G879" s="36"/>
      <c r="H879" s="36"/>
      <c r="I879" s="36"/>
      <c r="J879" s="36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 x14ac:dyDescent="0.25">
      <c r="A880" s="10"/>
      <c r="B880" s="36"/>
      <c r="C880" s="36"/>
      <c r="D880" s="36"/>
      <c r="E880" s="36"/>
      <c r="F880" s="36"/>
      <c r="G880" s="36"/>
      <c r="H880" s="36"/>
      <c r="I880" s="36"/>
      <c r="J880" s="36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 x14ac:dyDescent="0.25">
      <c r="A881" s="10"/>
      <c r="B881" s="36"/>
      <c r="C881" s="36"/>
      <c r="D881" s="36"/>
      <c r="E881" s="36"/>
      <c r="F881" s="36"/>
      <c r="G881" s="36"/>
      <c r="H881" s="36"/>
      <c r="I881" s="36"/>
      <c r="J881" s="36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 x14ac:dyDescent="0.25">
      <c r="A882" s="10"/>
      <c r="B882" s="36"/>
      <c r="C882" s="36"/>
      <c r="D882" s="36"/>
      <c r="E882" s="36"/>
      <c r="F882" s="36"/>
      <c r="G882" s="36"/>
      <c r="H882" s="36"/>
      <c r="I882" s="36"/>
      <c r="J882" s="36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 x14ac:dyDescent="0.25">
      <c r="A883" s="10"/>
      <c r="B883" s="36"/>
      <c r="C883" s="36"/>
      <c r="D883" s="36"/>
      <c r="E883" s="36"/>
      <c r="F883" s="36"/>
      <c r="G883" s="36"/>
      <c r="H883" s="36"/>
      <c r="I883" s="36"/>
      <c r="J883" s="36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 x14ac:dyDescent="0.25">
      <c r="A884" s="10"/>
      <c r="B884" s="36"/>
      <c r="C884" s="36"/>
      <c r="D884" s="36"/>
      <c r="E884" s="36"/>
      <c r="F884" s="36"/>
      <c r="G884" s="36"/>
      <c r="H884" s="36"/>
      <c r="I884" s="36"/>
      <c r="J884" s="36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 x14ac:dyDescent="0.25">
      <c r="A885" s="10"/>
      <c r="B885" s="36"/>
      <c r="C885" s="36"/>
      <c r="D885" s="36"/>
      <c r="E885" s="36"/>
      <c r="F885" s="36"/>
      <c r="G885" s="36"/>
      <c r="H885" s="36"/>
      <c r="I885" s="36"/>
      <c r="J885" s="36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 x14ac:dyDescent="0.25">
      <c r="A886" s="10"/>
      <c r="B886" s="36"/>
      <c r="C886" s="36"/>
      <c r="D886" s="36"/>
      <c r="E886" s="36"/>
      <c r="F886" s="36"/>
      <c r="G886" s="36"/>
      <c r="H886" s="36"/>
      <c r="I886" s="36"/>
      <c r="J886" s="36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 x14ac:dyDescent="0.25">
      <c r="A887" s="10"/>
      <c r="B887" s="36"/>
      <c r="C887" s="36"/>
      <c r="D887" s="36"/>
      <c r="E887" s="36"/>
      <c r="F887" s="36"/>
      <c r="G887" s="36"/>
      <c r="H887" s="36"/>
      <c r="I887" s="36"/>
      <c r="J887" s="36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 x14ac:dyDescent="0.25">
      <c r="A888" s="10"/>
      <c r="B888" s="36"/>
      <c r="C888" s="36"/>
      <c r="D888" s="36"/>
      <c r="E888" s="36"/>
      <c r="F888" s="36"/>
      <c r="G888" s="36"/>
      <c r="H888" s="36"/>
      <c r="I888" s="36"/>
      <c r="J888" s="36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 x14ac:dyDescent="0.25">
      <c r="A889" s="10"/>
      <c r="B889" s="36"/>
      <c r="C889" s="36"/>
      <c r="D889" s="36"/>
      <c r="E889" s="36"/>
      <c r="F889" s="36"/>
      <c r="G889" s="36"/>
      <c r="H889" s="36"/>
      <c r="I889" s="36"/>
      <c r="J889" s="36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 x14ac:dyDescent="0.25">
      <c r="A890" s="10"/>
      <c r="B890" s="36"/>
      <c r="C890" s="36"/>
      <c r="D890" s="36"/>
      <c r="E890" s="36"/>
      <c r="F890" s="36"/>
      <c r="G890" s="36"/>
      <c r="H890" s="36"/>
      <c r="I890" s="36"/>
      <c r="J890" s="36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 x14ac:dyDescent="0.25">
      <c r="A891" s="10"/>
      <c r="B891" s="36"/>
      <c r="C891" s="36"/>
      <c r="D891" s="36"/>
      <c r="E891" s="36"/>
      <c r="F891" s="36"/>
      <c r="G891" s="36"/>
      <c r="H891" s="36"/>
      <c r="I891" s="36"/>
      <c r="J891" s="36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 x14ac:dyDescent="0.25">
      <c r="A892" s="10"/>
      <c r="B892" s="36"/>
      <c r="C892" s="36"/>
      <c r="D892" s="36"/>
      <c r="E892" s="36"/>
      <c r="F892" s="36"/>
      <c r="G892" s="36"/>
      <c r="H892" s="36"/>
      <c r="I892" s="36"/>
      <c r="J892" s="36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 x14ac:dyDescent="0.25">
      <c r="A893" s="10"/>
      <c r="B893" s="36"/>
      <c r="C893" s="36"/>
      <c r="D893" s="36"/>
      <c r="E893" s="36"/>
      <c r="F893" s="36"/>
      <c r="G893" s="36"/>
      <c r="H893" s="36"/>
      <c r="I893" s="36"/>
      <c r="J893" s="36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 x14ac:dyDescent="0.25">
      <c r="A894" s="10"/>
      <c r="B894" s="36"/>
      <c r="C894" s="36"/>
      <c r="D894" s="36"/>
      <c r="E894" s="36"/>
      <c r="F894" s="36"/>
      <c r="G894" s="36"/>
      <c r="H894" s="36"/>
      <c r="I894" s="36"/>
      <c r="J894" s="36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 x14ac:dyDescent="0.25">
      <c r="A895" s="10"/>
      <c r="B895" s="36"/>
      <c r="C895" s="36"/>
      <c r="D895" s="36"/>
      <c r="E895" s="36"/>
      <c r="F895" s="36"/>
      <c r="G895" s="36"/>
      <c r="H895" s="36"/>
      <c r="I895" s="36"/>
      <c r="J895" s="36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 x14ac:dyDescent="0.25">
      <c r="A896" s="10"/>
      <c r="B896" s="36"/>
      <c r="C896" s="36"/>
      <c r="D896" s="36"/>
      <c r="E896" s="36"/>
      <c r="F896" s="36"/>
      <c r="G896" s="36"/>
      <c r="H896" s="36"/>
      <c r="I896" s="36"/>
      <c r="J896" s="36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 x14ac:dyDescent="0.25">
      <c r="A897" s="10"/>
      <c r="B897" s="36"/>
      <c r="C897" s="36"/>
      <c r="D897" s="36"/>
      <c r="E897" s="36"/>
      <c r="F897" s="36"/>
      <c r="G897" s="36"/>
      <c r="H897" s="36"/>
      <c r="I897" s="36"/>
      <c r="J897" s="36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 x14ac:dyDescent="0.25">
      <c r="A898" s="10"/>
      <c r="B898" s="36"/>
      <c r="C898" s="36"/>
      <c r="D898" s="36"/>
      <c r="E898" s="36"/>
      <c r="F898" s="36"/>
      <c r="G898" s="36"/>
      <c r="H898" s="36"/>
      <c r="I898" s="36"/>
      <c r="J898" s="36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 x14ac:dyDescent="0.25">
      <c r="A899" s="10"/>
      <c r="B899" s="36"/>
      <c r="C899" s="36"/>
      <c r="D899" s="36"/>
      <c r="E899" s="36"/>
      <c r="F899" s="36"/>
      <c r="G899" s="36"/>
      <c r="H899" s="36"/>
      <c r="I899" s="36"/>
      <c r="J899" s="36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 x14ac:dyDescent="0.25">
      <c r="A900" s="10"/>
      <c r="B900" s="36"/>
      <c r="C900" s="36"/>
      <c r="D900" s="36"/>
      <c r="E900" s="36"/>
      <c r="F900" s="36"/>
      <c r="G900" s="36"/>
      <c r="H900" s="36"/>
      <c r="I900" s="36"/>
      <c r="J900" s="36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 x14ac:dyDescent="0.25">
      <c r="A901" s="10"/>
      <c r="B901" s="36"/>
      <c r="C901" s="36"/>
      <c r="D901" s="36"/>
      <c r="E901" s="36"/>
      <c r="F901" s="36"/>
      <c r="G901" s="36"/>
      <c r="H901" s="36"/>
      <c r="I901" s="36"/>
      <c r="J901" s="36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 x14ac:dyDescent="0.25">
      <c r="A902" s="10"/>
      <c r="B902" s="36"/>
      <c r="C902" s="36"/>
      <c r="D902" s="36"/>
      <c r="E902" s="36"/>
      <c r="F902" s="36"/>
      <c r="G902" s="36"/>
      <c r="H902" s="36"/>
      <c r="I902" s="36"/>
      <c r="J902" s="36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 x14ac:dyDescent="0.25">
      <c r="A903" s="10"/>
      <c r="B903" s="36"/>
      <c r="C903" s="36"/>
      <c r="D903" s="36"/>
      <c r="E903" s="36"/>
      <c r="F903" s="36"/>
      <c r="G903" s="36"/>
      <c r="H903" s="36"/>
      <c r="I903" s="36"/>
      <c r="J903" s="36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 x14ac:dyDescent="0.25">
      <c r="A904" s="10"/>
      <c r="B904" s="36"/>
      <c r="C904" s="36"/>
      <c r="D904" s="36"/>
      <c r="E904" s="36"/>
      <c r="F904" s="36"/>
      <c r="G904" s="36"/>
      <c r="H904" s="36"/>
      <c r="I904" s="36"/>
      <c r="J904" s="36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 x14ac:dyDescent="0.25">
      <c r="A905" s="10"/>
      <c r="B905" s="36"/>
      <c r="C905" s="36"/>
      <c r="D905" s="36"/>
      <c r="E905" s="36"/>
      <c r="F905" s="36"/>
      <c r="G905" s="36"/>
      <c r="H905" s="36"/>
      <c r="I905" s="36"/>
      <c r="J905" s="36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 x14ac:dyDescent="0.25">
      <c r="A906" s="10"/>
      <c r="B906" s="36"/>
      <c r="C906" s="36"/>
      <c r="D906" s="36"/>
      <c r="E906" s="36"/>
      <c r="F906" s="36"/>
      <c r="G906" s="36"/>
      <c r="H906" s="36"/>
      <c r="I906" s="36"/>
      <c r="J906" s="36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2.75" customHeight="1" x14ac:dyDescent="0.25">
      <c r="A907" s="10"/>
      <c r="B907" s="36"/>
      <c r="C907" s="36"/>
      <c r="D907" s="36"/>
      <c r="E907" s="36"/>
      <c r="F907" s="36"/>
      <c r="G907" s="36"/>
      <c r="H907" s="36"/>
      <c r="I907" s="36"/>
      <c r="J907" s="36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2.75" customHeight="1" x14ac:dyDescent="0.25">
      <c r="A908" s="10"/>
      <c r="B908" s="36"/>
      <c r="C908" s="36"/>
      <c r="D908" s="36"/>
      <c r="E908" s="36"/>
      <c r="F908" s="36"/>
      <c r="G908" s="36"/>
      <c r="H908" s="36"/>
      <c r="I908" s="36"/>
      <c r="J908" s="36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2.75" customHeight="1" x14ac:dyDescent="0.25">
      <c r="A909" s="10"/>
      <c r="B909" s="36"/>
      <c r="C909" s="36"/>
      <c r="D909" s="36"/>
      <c r="E909" s="36"/>
      <c r="F909" s="36"/>
      <c r="G909" s="36"/>
      <c r="H909" s="36"/>
      <c r="I909" s="36"/>
      <c r="J909" s="36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2.75" customHeight="1" x14ac:dyDescent="0.25">
      <c r="A910" s="10"/>
      <c r="B910" s="36"/>
      <c r="C910" s="36"/>
      <c r="D910" s="36"/>
      <c r="E910" s="36"/>
      <c r="F910" s="36"/>
      <c r="G910" s="36"/>
      <c r="H910" s="36"/>
      <c r="I910" s="36"/>
      <c r="J910" s="36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2.75" customHeight="1" x14ac:dyDescent="0.25">
      <c r="A911" s="10"/>
      <c r="B911" s="36"/>
      <c r="C911" s="36"/>
      <c r="D911" s="36"/>
      <c r="E911" s="36"/>
      <c r="F911" s="36"/>
      <c r="G911" s="36"/>
      <c r="H911" s="36"/>
      <c r="I911" s="36"/>
      <c r="J911" s="36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2.75" customHeight="1" x14ac:dyDescent="0.25">
      <c r="A912" s="10"/>
      <c r="B912" s="36"/>
      <c r="C912" s="36"/>
      <c r="D912" s="36"/>
      <c r="E912" s="36"/>
      <c r="F912" s="36"/>
      <c r="G912" s="36"/>
      <c r="H912" s="36"/>
      <c r="I912" s="36"/>
      <c r="J912" s="36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2.75" customHeight="1" x14ac:dyDescent="0.25">
      <c r="A913" s="10"/>
      <c r="B913" s="36"/>
      <c r="C913" s="36"/>
      <c r="D913" s="36"/>
      <c r="E913" s="36"/>
      <c r="F913" s="36"/>
      <c r="G913" s="36"/>
      <c r="H913" s="36"/>
      <c r="I913" s="36"/>
      <c r="J913" s="36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2.75" customHeight="1" x14ac:dyDescent="0.25">
      <c r="A914" s="10"/>
      <c r="B914" s="36"/>
      <c r="C914" s="36"/>
      <c r="D914" s="36"/>
      <c r="E914" s="36"/>
      <c r="F914" s="36"/>
      <c r="G914" s="36"/>
      <c r="H914" s="36"/>
      <c r="I914" s="36"/>
      <c r="J914" s="36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2.75" customHeight="1" x14ac:dyDescent="0.25">
      <c r="A915" s="10"/>
      <c r="B915" s="36"/>
      <c r="C915" s="36"/>
      <c r="D915" s="36"/>
      <c r="E915" s="36"/>
      <c r="F915" s="36"/>
      <c r="G915" s="36"/>
      <c r="H915" s="36"/>
      <c r="I915" s="36"/>
      <c r="J915" s="36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2.75" customHeight="1" x14ac:dyDescent="0.25">
      <c r="A916" s="10"/>
      <c r="B916" s="36"/>
      <c r="C916" s="36"/>
      <c r="D916" s="36"/>
      <c r="E916" s="36"/>
      <c r="F916" s="36"/>
      <c r="G916" s="36"/>
      <c r="H916" s="36"/>
      <c r="I916" s="36"/>
      <c r="J916" s="36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2.75" customHeight="1" x14ac:dyDescent="0.25">
      <c r="A917" s="10"/>
      <c r="B917" s="36"/>
      <c r="C917" s="36"/>
      <c r="D917" s="36"/>
      <c r="E917" s="36"/>
      <c r="F917" s="36"/>
      <c r="G917" s="36"/>
      <c r="H917" s="36"/>
      <c r="I917" s="36"/>
      <c r="J917" s="36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2.75" customHeight="1" x14ac:dyDescent="0.25">
      <c r="A918" s="10"/>
      <c r="B918" s="36"/>
      <c r="C918" s="36"/>
      <c r="D918" s="36"/>
      <c r="E918" s="36"/>
      <c r="F918" s="36"/>
      <c r="G918" s="36"/>
      <c r="H918" s="36"/>
      <c r="I918" s="36"/>
      <c r="J918" s="36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2.75" customHeight="1" x14ac:dyDescent="0.25">
      <c r="A919" s="10"/>
      <c r="B919" s="36"/>
      <c r="C919" s="36"/>
      <c r="D919" s="36"/>
      <c r="E919" s="36"/>
      <c r="F919" s="36"/>
      <c r="G919" s="36"/>
      <c r="H919" s="36"/>
      <c r="I919" s="36"/>
      <c r="J919" s="36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2.75" customHeight="1" x14ac:dyDescent="0.25">
      <c r="A920" s="10"/>
      <c r="B920" s="36"/>
      <c r="C920" s="36"/>
      <c r="D920" s="36"/>
      <c r="E920" s="36"/>
      <c r="F920" s="36"/>
      <c r="G920" s="36"/>
      <c r="H920" s="36"/>
      <c r="I920" s="36"/>
      <c r="J920" s="36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2.75" customHeight="1" x14ac:dyDescent="0.25">
      <c r="A921" s="10"/>
      <c r="B921" s="36"/>
      <c r="C921" s="36"/>
      <c r="D921" s="36"/>
      <c r="E921" s="36"/>
      <c r="F921" s="36"/>
      <c r="G921" s="36"/>
      <c r="H921" s="36"/>
      <c r="I921" s="36"/>
      <c r="J921" s="36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2.75" customHeight="1" x14ac:dyDescent="0.25">
      <c r="A922" s="10"/>
      <c r="B922" s="36"/>
      <c r="C922" s="36"/>
      <c r="D922" s="36"/>
      <c r="E922" s="36"/>
      <c r="F922" s="36"/>
      <c r="G922" s="36"/>
      <c r="H922" s="36"/>
      <c r="I922" s="36"/>
      <c r="J922" s="36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2.75" customHeight="1" x14ac:dyDescent="0.25">
      <c r="A923" s="10"/>
      <c r="B923" s="36"/>
      <c r="C923" s="36"/>
      <c r="D923" s="36"/>
      <c r="E923" s="36"/>
      <c r="F923" s="36"/>
      <c r="G923" s="36"/>
      <c r="H923" s="36"/>
      <c r="I923" s="36"/>
      <c r="J923" s="36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2.75" customHeight="1" x14ac:dyDescent="0.25">
      <c r="A924" s="10"/>
      <c r="B924" s="36"/>
      <c r="C924" s="36"/>
      <c r="D924" s="36"/>
      <c r="E924" s="36"/>
      <c r="F924" s="36"/>
      <c r="G924" s="36"/>
      <c r="H924" s="36"/>
      <c r="I924" s="36"/>
      <c r="J924" s="36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2.75" customHeight="1" x14ac:dyDescent="0.25">
      <c r="A925" s="10"/>
      <c r="B925" s="36"/>
      <c r="C925" s="36"/>
      <c r="D925" s="36"/>
      <c r="E925" s="36"/>
      <c r="F925" s="36"/>
      <c r="G925" s="36"/>
      <c r="H925" s="36"/>
      <c r="I925" s="36"/>
      <c r="J925" s="36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2.75" customHeight="1" x14ac:dyDescent="0.25">
      <c r="A926" s="10"/>
      <c r="B926" s="36"/>
      <c r="C926" s="36"/>
      <c r="D926" s="36"/>
      <c r="E926" s="36"/>
      <c r="F926" s="36"/>
      <c r="G926" s="36"/>
      <c r="H926" s="36"/>
      <c r="I926" s="36"/>
      <c r="J926" s="36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2.75" customHeight="1" x14ac:dyDescent="0.25">
      <c r="A927" s="10"/>
      <c r="B927" s="36"/>
      <c r="C927" s="36"/>
      <c r="D927" s="36"/>
      <c r="E927" s="36"/>
      <c r="F927" s="36"/>
      <c r="G927" s="36"/>
      <c r="H927" s="36"/>
      <c r="I927" s="36"/>
      <c r="J927" s="36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2.75" customHeight="1" x14ac:dyDescent="0.25">
      <c r="A928" s="10"/>
      <c r="B928" s="36"/>
      <c r="C928" s="36"/>
      <c r="D928" s="36"/>
      <c r="E928" s="36"/>
      <c r="F928" s="36"/>
      <c r="G928" s="36"/>
      <c r="H928" s="36"/>
      <c r="I928" s="36"/>
      <c r="J928" s="36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2.75" customHeight="1" x14ac:dyDescent="0.25">
      <c r="A929" s="10"/>
      <c r="B929" s="36"/>
      <c r="C929" s="36"/>
      <c r="D929" s="36"/>
      <c r="E929" s="36"/>
      <c r="F929" s="36"/>
      <c r="G929" s="36"/>
      <c r="H929" s="36"/>
      <c r="I929" s="36"/>
      <c r="J929" s="36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2.75" customHeight="1" x14ac:dyDescent="0.25">
      <c r="A930" s="10"/>
      <c r="B930" s="36"/>
      <c r="C930" s="36"/>
      <c r="D930" s="36"/>
      <c r="E930" s="36"/>
      <c r="F930" s="36"/>
      <c r="G930" s="36"/>
      <c r="H930" s="36"/>
      <c r="I930" s="36"/>
      <c r="J930" s="36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2.75" customHeight="1" x14ac:dyDescent="0.25">
      <c r="A931" s="10"/>
      <c r="B931" s="36"/>
      <c r="C931" s="36"/>
      <c r="D931" s="36"/>
      <c r="E931" s="36"/>
      <c r="F931" s="36"/>
      <c r="G931" s="36"/>
      <c r="H931" s="36"/>
      <c r="I931" s="36"/>
      <c r="J931" s="36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2.75" customHeight="1" x14ac:dyDescent="0.25">
      <c r="A932" s="10"/>
      <c r="B932" s="36"/>
      <c r="C932" s="36"/>
      <c r="D932" s="36"/>
      <c r="E932" s="36"/>
      <c r="F932" s="36"/>
      <c r="G932" s="36"/>
      <c r="H932" s="36"/>
      <c r="I932" s="36"/>
      <c r="J932" s="36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2.75" customHeight="1" x14ac:dyDescent="0.25">
      <c r="A933" s="10"/>
      <c r="B933" s="36"/>
      <c r="C933" s="36"/>
      <c r="D933" s="36"/>
      <c r="E933" s="36"/>
      <c r="F933" s="36"/>
      <c r="G933" s="36"/>
      <c r="H933" s="36"/>
      <c r="I933" s="36"/>
      <c r="J933" s="36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2.75" customHeight="1" x14ac:dyDescent="0.25">
      <c r="A934" s="10"/>
      <c r="B934" s="36"/>
      <c r="C934" s="36"/>
      <c r="D934" s="36"/>
      <c r="E934" s="36"/>
      <c r="F934" s="36"/>
      <c r="G934" s="36"/>
      <c r="H934" s="36"/>
      <c r="I934" s="36"/>
      <c r="J934" s="36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2.75" customHeight="1" x14ac:dyDescent="0.25">
      <c r="A935" s="10"/>
      <c r="B935" s="36"/>
      <c r="C935" s="36"/>
      <c r="D935" s="36"/>
      <c r="E935" s="36"/>
      <c r="F935" s="36"/>
      <c r="G935" s="36"/>
      <c r="H935" s="36"/>
      <c r="I935" s="36"/>
      <c r="J935" s="36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2.75" customHeight="1" x14ac:dyDescent="0.25">
      <c r="A936" s="10"/>
      <c r="B936" s="36"/>
      <c r="C936" s="36"/>
      <c r="D936" s="36"/>
      <c r="E936" s="36"/>
      <c r="F936" s="36"/>
      <c r="G936" s="36"/>
      <c r="H936" s="36"/>
      <c r="I936" s="36"/>
      <c r="J936" s="36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2.75" customHeight="1" x14ac:dyDescent="0.25">
      <c r="A937" s="10"/>
      <c r="B937" s="36"/>
      <c r="C937" s="36"/>
      <c r="D937" s="36"/>
      <c r="E937" s="36"/>
      <c r="F937" s="36"/>
      <c r="G937" s="36"/>
      <c r="H937" s="36"/>
      <c r="I937" s="36"/>
      <c r="J937" s="36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2.75" customHeight="1" x14ac:dyDescent="0.25">
      <c r="A938" s="10"/>
      <c r="B938" s="36"/>
      <c r="C938" s="36"/>
      <c r="D938" s="36"/>
      <c r="E938" s="36"/>
      <c r="F938" s="36"/>
      <c r="G938" s="36"/>
      <c r="H938" s="36"/>
      <c r="I938" s="36"/>
      <c r="J938" s="36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2.75" customHeight="1" x14ac:dyDescent="0.25">
      <c r="A939" s="10"/>
      <c r="B939" s="36"/>
      <c r="C939" s="36"/>
      <c r="D939" s="36"/>
      <c r="E939" s="36"/>
      <c r="F939" s="36"/>
      <c r="G939" s="36"/>
      <c r="H939" s="36"/>
      <c r="I939" s="36"/>
      <c r="J939" s="36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2.75" customHeight="1" x14ac:dyDescent="0.25">
      <c r="A940" s="10"/>
      <c r="B940" s="36"/>
      <c r="C940" s="36"/>
      <c r="D940" s="36"/>
      <c r="E940" s="36"/>
      <c r="F940" s="36"/>
      <c r="G940" s="36"/>
      <c r="H940" s="36"/>
      <c r="I940" s="36"/>
      <c r="J940" s="36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2.75" customHeight="1" x14ac:dyDescent="0.25">
      <c r="A941" s="10"/>
      <c r="B941" s="36"/>
      <c r="C941" s="36"/>
      <c r="D941" s="36"/>
      <c r="E941" s="36"/>
      <c r="F941" s="36"/>
      <c r="G941" s="36"/>
      <c r="H941" s="36"/>
      <c r="I941" s="36"/>
      <c r="J941" s="36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2.75" customHeight="1" x14ac:dyDescent="0.25">
      <c r="A942" s="10"/>
      <c r="B942" s="36"/>
      <c r="C942" s="36"/>
      <c r="D942" s="36"/>
      <c r="E942" s="36"/>
      <c r="F942" s="36"/>
      <c r="G942" s="36"/>
      <c r="H942" s="36"/>
      <c r="I942" s="36"/>
      <c r="J942" s="36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2.75" customHeight="1" x14ac:dyDescent="0.25">
      <c r="A943" s="10"/>
      <c r="B943" s="36"/>
      <c r="C943" s="36"/>
      <c r="D943" s="36"/>
      <c r="E943" s="36"/>
      <c r="F943" s="36"/>
      <c r="G943" s="36"/>
      <c r="H943" s="36"/>
      <c r="I943" s="36"/>
      <c r="J943" s="36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2.75" customHeight="1" x14ac:dyDescent="0.25">
      <c r="A944" s="10"/>
      <c r="B944" s="36"/>
      <c r="C944" s="36"/>
      <c r="D944" s="36"/>
      <c r="E944" s="36"/>
      <c r="F944" s="36"/>
      <c r="G944" s="36"/>
      <c r="H944" s="36"/>
      <c r="I944" s="36"/>
      <c r="J944" s="36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2.75" customHeight="1" x14ac:dyDescent="0.25">
      <c r="A945" s="10"/>
      <c r="B945" s="36"/>
      <c r="C945" s="36"/>
      <c r="D945" s="36"/>
      <c r="E945" s="36"/>
      <c r="F945" s="36"/>
      <c r="G945" s="36"/>
      <c r="H945" s="36"/>
      <c r="I945" s="36"/>
      <c r="J945" s="36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2.75" customHeight="1" x14ac:dyDescent="0.25">
      <c r="A946" s="10"/>
      <c r="B946" s="36"/>
      <c r="C946" s="36"/>
      <c r="D946" s="36"/>
      <c r="E946" s="36"/>
      <c r="F946" s="36"/>
      <c r="G946" s="36"/>
      <c r="H946" s="36"/>
      <c r="I946" s="36"/>
      <c r="J946" s="36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2.75" customHeight="1" x14ac:dyDescent="0.25">
      <c r="A947" s="10"/>
      <c r="B947" s="36"/>
      <c r="C947" s="36"/>
      <c r="D947" s="36"/>
      <c r="E947" s="36"/>
      <c r="F947" s="36"/>
      <c r="G947" s="36"/>
      <c r="H947" s="36"/>
      <c r="I947" s="36"/>
      <c r="J947" s="36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2.75" customHeight="1" x14ac:dyDescent="0.25">
      <c r="A948" s="10"/>
      <c r="B948" s="36"/>
      <c r="C948" s="36"/>
      <c r="D948" s="36"/>
      <c r="E948" s="36"/>
      <c r="F948" s="36"/>
      <c r="G948" s="36"/>
      <c r="H948" s="36"/>
      <c r="I948" s="36"/>
      <c r="J948" s="36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2.75" customHeight="1" x14ac:dyDescent="0.25">
      <c r="A949" s="10"/>
      <c r="B949" s="36"/>
      <c r="C949" s="36"/>
      <c r="D949" s="36"/>
      <c r="E949" s="36"/>
      <c r="F949" s="36"/>
      <c r="G949" s="36"/>
      <c r="H949" s="36"/>
      <c r="I949" s="36"/>
      <c r="J949" s="36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2.75" customHeight="1" x14ac:dyDescent="0.25">
      <c r="A950" s="10"/>
      <c r="B950" s="36"/>
      <c r="C950" s="36"/>
      <c r="D950" s="36"/>
      <c r="E950" s="36"/>
      <c r="F950" s="36"/>
      <c r="G950" s="36"/>
      <c r="H950" s="36"/>
      <c r="I950" s="36"/>
      <c r="J950" s="36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2.75" customHeight="1" x14ac:dyDescent="0.25">
      <c r="A951" s="10"/>
      <c r="B951" s="36"/>
      <c r="C951" s="36"/>
      <c r="D951" s="36"/>
      <c r="E951" s="36"/>
      <c r="F951" s="36"/>
      <c r="G951" s="36"/>
      <c r="H951" s="36"/>
      <c r="I951" s="36"/>
      <c r="J951" s="36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2.75" customHeight="1" x14ac:dyDescent="0.25">
      <c r="A952" s="10"/>
      <c r="B952" s="36"/>
      <c r="C952" s="36"/>
      <c r="D952" s="36"/>
      <c r="E952" s="36"/>
      <c r="F952" s="36"/>
      <c r="G952" s="36"/>
      <c r="H952" s="36"/>
      <c r="I952" s="36"/>
      <c r="J952" s="36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2.75" customHeight="1" x14ac:dyDescent="0.25">
      <c r="A953" s="10"/>
      <c r="B953" s="36"/>
      <c r="C953" s="36"/>
      <c r="D953" s="36"/>
      <c r="E953" s="36"/>
      <c r="F953" s="36"/>
      <c r="G953" s="36"/>
      <c r="H953" s="36"/>
      <c r="I953" s="36"/>
      <c r="J953" s="36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2.75" customHeight="1" x14ac:dyDescent="0.25">
      <c r="A954" s="10"/>
      <c r="B954" s="36"/>
      <c r="C954" s="36"/>
      <c r="D954" s="36"/>
      <c r="E954" s="36"/>
      <c r="F954" s="36"/>
      <c r="G954" s="36"/>
      <c r="H954" s="36"/>
      <c r="I954" s="36"/>
      <c r="J954" s="36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2.75" customHeight="1" x14ac:dyDescent="0.25">
      <c r="A955" s="10"/>
      <c r="B955" s="36"/>
      <c r="C955" s="36"/>
      <c r="D955" s="36"/>
      <c r="E955" s="36"/>
      <c r="F955" s="36"/>
      <c r="G955" s="36"/>
      <c r="H955" s="36"/>
      <c r="I955" s="36"/>
      <c r="J955" s="36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2.75" customHeight="1" x14ac:dyDescent="0.25">
      <c r="A956" s="10"/>
      <c r="B956" s="36"/>
      <c r="C956" s="36"/>
      <c r="D956" s="36"/>
      <c r="E956" s="36"/>
      <c r="F956" s="36"/>
      <c r="G956" s="36"/>
      <c r="H956" s="36"/>
      <c r="I956" s="36"/>
      <c r="J956" s="36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2.75" customHeight="1" x14ac:dyDescent="0.25">
      <c r="A957" s="10"/>
      <c r="B957" s="36"/>
      <c r="C957" s="36"/>
      <c r="D957" s="36"/>
      <c r="E957" s="36"/>
      <c r="F957" s="36"/>
      <c r="G957" s="36"/>
      <c r="H957" s="36"/>
      <c r="I957" s="36"/>
      <c r="J957" s="36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2.75" customHeight="1" x14ac:dyDescent="0.25">
      <c r="A958" s="10"/>
      <c r="B958" s="36"/>
      <c r="C958" s="36"/>
      <c r="D958" s="36"/>
      <c r="E958" s="36"/>
      <c r="F958" s="36"/>
      <c r="G958" s="36"/>
      <c r="H958" s="36"/>
      <c r="I958" s="36"/>
      <c r="J958" s="36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2.75" customHeight="1" x14ac:dyDescent="0.25">
      <c r="A959" s="10"/>
      <c r="B959" s="36"/>
      <c r="C959" s="36"/>
      <c r="D959" s="36"/>
      <c r="E959" s="36"/>
      <c r="F959" s="36"/>
      <c r="G959" s="36"/>
      <c r="H959" s="36"/>
      <c r="I959" s="36"/>
      <c r="J959" s="36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2.75" customHeight="1" x14ac:dyDescent="0.25">
      <c r="A960" s="10"/>
      <c r="B960" s="36"/>
      <c r="C960" s="36"/>
      <c r="D960" s="36"/>
      <c r="E960" s="36"/>
      <c r="F960" s="36"/>
      <c r="G960" s="36"/>
      <c r="H960" s="36"/>
      <c r="I960" s="36"/>
      <c r="J960" s="36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2.75" customHeight="1" x14ac:dyDescent="0.25">
      <c r="A961" s="10"/>
      <c r="B961" s="36"/>
      <c r="C961" s="36"/>
      <c r="D961" s="36"/>
      <c r="E961" s="36"/>
      <c r="F961" s="36"/>
      <c r="G961" s="36"/>
      <c r="H961" s="36"/>
      <c r="I961" s="36"/>
      <c r="J961" s="36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2.75" customHeight="1" x14ac:dyDescent="0.25">
      <c r="A962" s="10"/>
      <c r="B962" s="36"/>
      <c r="C962" s="36"/>
      <c r="D962" s="36"/>
      <c r="E962" s="36"/>
      <c r="F962" s="36"/>
      <c r="G962" s="36"/>
      <c r="H962" s="36"/>
      <c r="I962" s="36"/>
      <c r="J962" s="36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2.75" customHeight="1" x14ac:dyDescent="0.25">
      <c r="A963" s="10"/>
      <c r="B963" s="36"/>
      <c r="C963" s="36"/>
      <c r="D963" s="36"/>
      <c r="E963" s="36"/>
      <c r="F963" s="36"/>
      <c r="G963" s="36"/>
      <c r="H963" s="36"/>
      <c r="I963" s="36"/>
      <c r="J963" s="36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2.75" customHeight="1" x14ac:dyDescent="0.25">
      <c r="A964" s="10"/>
      <c r="B964" s="36"/>
      <c r="C964" s="36"/>
      <c r="D964" s="36"/>
      <c r="E964" s="36"/>
      <c r="F964" s="36"/>
      <c r="G964" s="36"/>
      <c r="H964" s="36"/>
      <c r="I964" s="36"/>
      <c r="J964" s="36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2.75" customHeight="1" x14ac:dyDescent="0.25">
      <c r="A965" s="10"/>
      <c r="B965" s="36"/>
      <c r="C965" s="36"/>
      <c r="D965" s="36"/>
      <c r="E965" s="36"/>
      <c r="F965" s="36"/>
      <c r="G965" s="36"/>
      <c r="H965" s="36"/>
      <c r="I965" s="36"/>
      <c r="J965" s="36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2.75" customHeight="1" x14ac:dyDescent="0.25">
      <c r="A966" s="10"/>
      <c r="B966" s="36"/>
      <c r="C966" s="36"/>
      <c r="D966" s="36"/>
      <c r="E966" s="36"/>
      <c r="F966" s="36"/>
      <c r="G966" s="36"/>
      <c r="H966" s="36"/>
      <c r="I966" s="36"/>
      <c r="J966" s="36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2.75" customHeight="1" x14ac:dyDescent="0.25">
      <c r="A967" s="10"/>
      <c r="B967" s="36"/>
      <c r="C967" s="36"/>
      <c r="D967" s="36"/>
      <c r="E967" s="36"/>
      <c r="F967" s="36"/>
      <c r="G967" s="36"/>
      <c r="H967" s="36"/>
      <c r="I967" s="36"/>
      <c r="J967" s="36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2.75" customHeight="1" x14ac:dyDescent="0.25">
      <c r="A968" s="10"/>
      <c r="B968" s="36"/>
      <c r="C968" s="36"/>
      <c r="D968" s="36"/>
      <c r="E968" s="36"/>
      <c r="F968" s="36"/>
      <c r="G968" s="36"/>
      <c r="H968" s="36"/>
      <c r="I968" s="36"/>
      <c r="J968" s="36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2.75" customHeight="1" x14ac:dyDescent="0.25">
      <c r="A969" s="10"/>
      <c r="B969" s="36"/>
      <c r="C969" s="36"/>
      <c r="D969" s="36"/>
      <c r="E969" s="36"/>
      <c r="F969" s="36"/>
      <c r="G969" s="36"/>
      <c r="H969" s="36"/>
      <c r="I969" s="36"/>
      <c r="J969" s="36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2.75" customHeight="1" x14ac:dyDescent="0.25">
      <c r="A970" s="10"/>
      <c r="B970" s="36"/>
      <c r="C970" s="36"/>
      <c r="D970" s="36"/>
      <c r="E970" s="36"/>
      <c r="F970" s="36"/>
      <c r="G970" s="36"/>
      <c r="H970" s="36"/>
      <c r="I970" s="36"/>
      <c r="J970" s="36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2.75" customHeight="1" x14ac:dyDescent="0.25">
      <c r="A971" s="10"/>
      <c r="B971" s="36"/>
      <c r="C971" s="36"/>
      <c r="D971" s="36"/>
      <c r="E971" s="36"/>
      <c r="F971" s="36"/>
      <c r="G971" s="36"/>
      <c r="H971" s="36"/>
      <c r="I971" s="36"/>
      <c r="J971" s="36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2.75" customHeight="1" x14ac:dyDescent="0.25">
      <c r="A972" s="10"/>
      <c r="B972" s="36"/>
      <c r="C972" s="36"/>
      <c r="D972" s="36"/>
      <c r="E972" s="36"/>
      <c r="F972" s="36"/>
      <c r="G972" s="36"/>
      <c r="H972" s="36"/>
      <c r="I972" s="36"/>
      <c r="J972" s="36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2.75" customHeight="1" x14ac:dyDescent="0.25">
      <c r="A973" s="10"/>
      <c r="B973" s="36"/>
      <c r="C973" s="36"/>
      <c r="D973" s="36"/>
      <c r="E973" s="36"/>
      <c r="F973" s="36"/>
      <c r="G973" s="36"/>
      <c r="H973" s="36"/>
      <c r="I973" s="36"/>
      <c r="J973" s="36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2.75" customHeight="1" x14ac:dyDescent="0.25">
      <c r="A974" s="10"/>
      <c r="B974" s="36"/>
      <c r="C974" s="36"/>
      <c r="D974" s="36"/>
      <c r="E974" s="36"/>
      <c r="F974" s="36"/>
      <c r="G974" s="36"/>
      <c r="H974" s="36"/>
      <c r="I974" s="36"/>
      <c r="J974" s="36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2.75" customHeight="1" x14ac:dyDescent="0.25">
      <c r="A975" s="10"/>
      <c r="B975" s="36"/>
      <c r="C975" s="36"/>
      <c r="D975" s="36"/>
      <c r="E975" s="36"/>
      <c r="F975" s="36"/>
      <c r="G975" s="36"/>
      <c r="H975" s="36"/>
      <c r="I975" s="36"/>
      <c r="J975" s="36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2.75" customHeight="1" x14ac:dyDescent="0.25">
      <c r="A976" s="10"/>
      <c r="B976" s="36"/>
      <c r="C976" s="36"/>
      <c r="D976" s="36"/>
      <c r="E976" s="36"/>
      <c r="F976" s="36"/>
      <c r="G976" s="36"/>
      <c r="H976" s="36"/>
      <c r="I976" s="36"/>
      <c r="J976" s="36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2.75" customHeight="1" x14ac:dyDescent="0.25">
      <c r="A977" s="10"/>
      <c r="B977" s="36"/>
      <c r="C977" s="36"/>
      <c r="D977" s="36"/>
      <c r="E977" s="36"/>
      <c r="F977" s="36"/>
      <c r="G977" s="36"/>
      <c r="H977" s="36"/>
      <c r="I977" s="36"/>
      <c r="J977" s="36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2.75" customHeight="1" x14ac:dyDescent="0.25">
      <c r="A978" s="10"/>
      <c r="B978" s="36"/>
      <c r="C978" s="36"/>
      <c r="D978" s="36"/>
      <c r="E978" s="36"/>
      <c r="F978" s="36"/>
      <c r="G978" s="36"/>
      <c r="H978" s="36"/>
      <c r="I978" s="36"/>
      <c r="J978" s="36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2.75" customHeight="1" x14ac:dyDescent="0.25">
      <c r="A979" s="10"/>
      <c r="B979" s="36"/>
      <c r="C979" s="36"/>
      <c r="D979" s="36"/>
      <c r="E979" s="36"/>
      <c r="F979" s="36"/>
      <c r="G979" s="36"/>
      <c r="H979" s="36"/>
      <c r="I979" s="36"/>
      <c r="J979" s="36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2.75" customHeight="1" x14ac:dyDescent="0.25">
      <c r="A980" s="10"/>
      <c r="B980" s="36"/>
      <c r="C980" s="36"/>
      <c r="D980" s="36"/>
      <c r="E980" s="36"/>
      <c r="F980" s="36"/>
      <c r="G980" s="36"/>
      <c r="H980" s="36"/>
      <c r="I980" s="36"/>
      <c r="J980" s="36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2.75" customHeight="1" x14ac:dyDescent="0.25">
      <c r="A981" s="10"/>
      <c r="B981" s="36"/>
      <c r="C981" s="36"/>
      <c r="D981" s="36"/>
      <c r="E981" s="36"/>
      <c r="F981" s="36"/>
      <c r="G981" s="36"/>
      <c r="H981" s="36"/>
      <c r="I981" s="36"/>
      <c r="J981" s="36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2.75" customHeight="1" x14ac:dyDescent="0.25">
      <c r="A982" s="10"/>
      <c r="B982" s="36"/>
      <c r="C982" s="36"/>
      <c r="D982" s="36"/>
      <c r="E982" s="36"/>
      <c r="F982" s="36"/>
      <c r="G982" s="36"/>
      <c r="H982" s="36"/>
      <c r="I982" s="36"/>
      <c r="J982" s="36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2.75" customHeight="1" x14ac:dyDescent="0.25">
      <c r="A983" s="10"/>
      <c r="B983" s="36"/>
      <c r="C983" s="36"/>
      <c r="D983" s="36"/>
      <c r="E983" s="36"/>
      <c r="F983" s="36"/>
      <c r="G983" s="36"/>
      <c r="H983" s="36"/>
      <c r="I983" s="36"/>
      <c r="J983" s="36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2.75" customHeight="1" x14ac:dyDescent="0.25">
      <c r="A984" s="10"/>
      <c r="B984" s="36"/>
      <c r="C984" s="36"/>
      <c r="D984" s="36"/>
      <c r="E984" s="36"/>
      <c r="F984" s="36"/>
      <c r="G984" s="36"/>
      <c r="H984" s="36"/>
      <c r="I984" s="36"/>
      <c r="J984" s="36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2.75" customHeight="1" x14ac:dyDescent="0.25">
      <c r="A985" s="10"/>
      <c r="B985" s="36"/>
      <c r="C985" s="36"/>
      <c r="D985" s="36"/>
      <c r="E985" s="36"/>
      <c r="F985" s="36"/>
      <c r="G985" s="36"/>
      <c r="H985" s="36"/>
      <c r="I985" s="36"/>
      <c r="J985" s="36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2.75" customHeight="1" x14ac:dyDescent="0.25">
      <c r="A986" s="10"/>
      <c r="B986" s="36"/>
      <c r="C986" s="36"/>
      <c r="D986" s="36"/>
      <c r="E986" s="36"/>
      <c r="F986" s="36"/>
      <c r="G986" s="36"/>
      <c r="H986" s="36"/>
      <c r="I986" s="36"/>
      <c r="J986" s="36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2.75" customHeight="1" x14ac:dyDescent="0.25">
      <c r="A987" s="10"/>
      <c r="B987" s="36"/>
      <c r="C987" s="36"/>
      <c r="D987" s="36"/>
      <c r="E987" s="36"/>
      <c r="F987" s="36"/>
      <c r="G987" s="36"/>
      <c r="H987" s="36"/>
      <c r="I987" s="36"/>
      <c r="J987" s="36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2.75" customHeight="1" x14ac:dyDescent="0.25">
      <c r="A988" s="10"/>
      <c r="B988" s="36"/>
      <c r="C988" s="36"/>
      <c r="D988" s="36"/>
      <c r="E988" s="36"/>
      <c r="F988" s="36"/>
      <c r="G988" s="36"/>
      <c r="H988" s="36"/>
      <c r="I988" s="36"/>
      <c r="J988" s="36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2.75" customHeight="1" x14ac:dyDescent="0.25">
      <c r="A989" s="10"/>
      <c r="B989" s="36"/>
      <c r="C989" s="36"/>
      <c r="D989" s="36"/>
      <c r="E989" s="36"/>
      <c r="F989" s="36"/>
      <c r="G989" s="36"/>
      <c r="H989" s="36"/>
      <c r="I989" s="36"/>
      <c r="J989" s="36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2.75" customHeight="1" x14ac:dyDescent="0.25">
      <c r="A990" s="10"/>
      <c r="B990" s="36"/>
      <c r="C990" s="36"/>
      <c r="D990" s="36"/>
      <c r="E990" s="36"/>
      <c r="F990" s="36"/>
      <c r="G990" s="36"/>
      <c r="H990" s="36"/>
      <c r="I990" s="36"/>
      <c r="J990" s="36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2.75" customHeight="1" x14ac:dyDescent="0.25">
      <c r="A991" s="10"/>
      <c r="B991" s="36"/>
      <c r="C991" s="36"/>
      <c r="D991" s="36"/>
      <c r="E991" s="36"/>
      <c r="F991" s="36"/>
      <c r="G991" s="36"/>
      <c r="H991" s="36"/>
      <c r="I991" s="36"/>
      <c r="J991" s="36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2.75" customHeight="1" x14ac:dyDescent="0.25">
      <c r="A992" s="10"/>
      <c r="B992" s="36"/>
      <c r="C992" s="36"/>
      <c r="D992" s="36"/>
      <c r="E992" s="36"/>
      <c r="F992" s="36"/>
      <c r="G992" s="36"/>
      <c r="H992" s="36"/>
      <c r="I992" s="36"/>
      <c r="J992" s="36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2.75" customHeight="1" x14ac:dyDescent="0.25">
      <c r="A993" s="10"/>
      <c r="B993" s="36"/>
      <c r="C993" s="36"/>
      <c r="D993" s="36"/>
      <c r="E993" s="36"/>
      <c r="F993" s="36"/>
      <c r="G993" s="36"/>
      <c r="H993" s="36"/>
      <c r="I993" s="36"/>
      <c r="J993" s="36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2.75" customHeight="1" x14ac:dyDescent="0.25">
      <c r="A994" s="10"/>
      <c r="B994" s="36"/>
      <c r="C994" s="36"/>
      <c r="D994" s="36"/>
      <c r="E994" s="36"/>
      <c r="F994" s="36"/>
      <c r="G994" s="36"/>
      <c r="H994" s="36"/>
      <c r="I994" s="36"/>
      <c r="J994" s="36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2.75" customHeight="1" x14ac:dyDescent="0.25">
      <c r="A995" s="10"/>
      <c r="B995" s="36"/>
      <c r="C995" s="36"/>
      <c r="D995" s="36"/>
      <c r="E995" s="36"/>
      <c r="F995" s="36"/>
      <c r="G995" s="36"/>
      <c r="H995" s="36"/>
      <c r="I995" s="36"/>
      <c r="J995" s="36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2.75" customHeight="1" x14ac:dyDescent="0.25">
      <c r="A996" s="10"/>
      <c r="B996" s="36"/>
      <c r="C996" s="36"/>
      <c r="D996" s="36"/>
      <c r="E996" s="36"/>
      <c r="F996" s="36"/>
      <c r="G996" s="36"/>
      <c r="H996" s="36"/>
      <c r="I996" s="36"/>
      <c r="J996" s="36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2.75" customHeight="1" x14ac:dyDescent="0.25">
      <c r="A997" s="10"/>
      <c r="B997" s="36"/>
      <c r="C997" s="36"/>
      <c r="D997" s="36"/>
      <c r="E997" s="36"/>
      <c r="F997" s="36"/>
      <c r="G997" s="36"/>
      <c r="H997" s="36"/>
      <c r="I997" s="36"/>
      <c r="J997" s="36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2.75" customHeight="1" x14ac:dyDescent="0.25">
      <c r="A998" s="10"/>
      <c r="B998" s="36"/>
      <c r="C998" s="36"/>
      <c r="D998" s="36"/>
      <c r="E998" s="36"/>
      <c r="F998" s="36"/>
      <c r="G998" s="36"/>
      <c r="H998" s="36"/>
      <c r="I998" s="36"/>
      <c r="J998" s="36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2.75" customHeight="1" x14ac:dyDescent="0.25">
      <c r="A999" s="10"/>
      <c r="B999" s="36"/>
      <c r="C999" s="36"/>
      <c r="D999" s="36"/>
      <c r="E999" s="36"/>
      <c r="F999" s="36"/>
      <c r="G999" s="36"/>
      <c r="H999" s="36"/>
      <c r="I999" s="36"/>
      <c r="J999" s="36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mergeCells count="249">
    <mergeCell ref="A140:G140"/>
    <mergeCell ref="A141:I141"/>
    <mergeCell ref="A142:I142"/>
    <mergeCell ref="A143:I143"/>
    <mergeCell ref="A144:G144"/>
    <mergeCell ref="H144:I144"/>
    <mergeCell ref="B75:G75"/>
    <mergeCell ref="H75:I75"/>
    <mergeCell ref="A176:G176"/>
    <mergeCell ref="H176:I176"/>
    <mergeCell ref="H80:I80"/>
    <mergeCell ref="B81:G81"/>
    <mergeCell ref="H81:I81"/>
    <mergeCell ref="B82:G82"/>
    <mergeCell ref="H82:I82"/>
    <mergeCell ref="H83:I83"/>
    <mergeCell ref="B118:G118"/>
    <mergeCell ref="H118:I118"/>
    <mergeCell ref="H119:I119"/>
    <mergeCell ref="B119:G119"/>
    <mergeCell ref="A86:I86"/>
    <mergeCell ref="B87:G87"/>
    <mergeCell ref="B88:G88"/>
    <mergeCell ref="B89:G89"/>
    <mergeCell ref="A177:G177"/>
    <mergeCell ref="H177:I177"/>
    <mergeCell ref="A171:I171"/>
    <mergeCell ref="A173:I173"/>
    <mergeCell ref="A174:G174"/>
    <mergeCell ref="H174:I174"/>
    <mergeCell ref="A175:G175"/>
    <mergeCell ref="H175:I175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6:A17"/>
    <mergeCell ref="A22:I22"/>
    <mergeCell ref="B16:G17"/>
    <mergeCell ref="H16:I17"/>
    <mergeCell ref="B18:G18"/>
    <mergeCell ref="H18:I18"/>
    <mergeCell ref="H19:I19"/>
    <mergeCell ref="A20:I20"/>
    <mergeCell ref="A21:I21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B28:G28"/>
    <mergeCell ref="H28:I28"/>
    <mergeCell ref="A29:I29"/>
    <mergeCell ref="A30:I30"/>
    <mergeCell ref="B31:G31"/>
    <mergeCell ref="H31:I31"/>
    <mergeCell ref="B32:G32"/>
    <mergeCell ref="H32:I32"/>
    <mergeCell ref="L32:P32"/>
    <mergeCell ref="H33:I33"/>
    <mergeCell ref="L33:P33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H39:I39"/>
    <mergeCell ref="L44:P44"/>
    <mergeCell ref="L45:P45"/>
    <mergeCell ref="A39:G39"/>
    <mergeCell ref="A40:I40"/>
    <mergeCell ref="A41:I41"/>
    <mergeCell ref="A42:I42"/>
    <mergeCell ref="B43:G43"/>
    <mergeCell ref="B44:G44"/>
    <mergeCell ref="B45:G4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H67:I67"/>
    <mergeCell ref="B83:G83"/>
    <mergeCell ref="A84:G84"/>
    <mergeCell ref="H84:I84"/>
    <mergeCell ref="A85:I85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B73:G73"/>
    <mergeCell ref="H73:I73"/>
    <mergeCell ref="B74:G74"/>
    <mergeCell ref="H74:I74"/>
    <mergeCell ref="A76:G76"/>
    <mergeCell ref="H76:I76"/>
    <mergeCell ref="A77:I77"/>
    <mergeCell ref="A78:I78"/>
    <mergeCell ref="A79:I79"/>
    <mergeCell ref="B80:G80"/>
    <mergeCell ref="B90:G90"/>
    <mergeCell ref="B91:G91"/>
    <mergeCell ref="B92:G92"/>
    <mergeCell ref="A93:G93"/>
    <mergeCell ref="H93:I93"/>
    <mergeCell ref="A95:F97"/>
    <mergeCell ref="G95:H95"/>
    <mergeCell ref="G96:H96"/>
    <mergeCell ref="G97:H97"/>
    <mergeCell ref="A98:H98"/>
    <mergeCell ref="A100:I100"/>
    <mergeCell ref="A101:I101"/>
    <mergeCell ref="B111:G111"/>
    <mergeCell ref="B112:G112"/>
    <mergeCell ref="A113:G113"/>
    <mergeCell ref="H113:I113"/>
    <mergeCell ref="A114:I114"/>
    <mergeCell ref="A115:I115"/>
    <mergeCell ref="A116:I116"/>
    <mergeCell ref="B117:G117"/>
    <mergeCell ref="H117:I117"/>
    <mergeCell ref="B102:G102"/>
    <mergeCell ref="B103:G103"/>
    <mergeCell ref="B104:G104"/>
    <mergeCell ref="B105:G105"/>
    <mergeCell ref="B106:G106"/>
    <mergeCell ref="B107:G107"/>
    <mergeCell ref="A108:G108"/>
    <mergeCell ref="A109:I109"/>
    <mergeCell ref="A110:I110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H145:I145"/>
    <mergeCell ref="B145:G145"/>
    <mergeCell ref="A160:G160"/>
    <mergeCell ref="H160:I160"/>
    <mergeCell ref="A162:I162"/>
    <mergeCell ref="A168:G168"/>
    <mergeCell ref="H168:I168"/>
    <mergeCell ref="A164:I164"/>
    <mergeCell ref="A165:G165"/>
    <mergeCell ref="H165:I165"/>
    <mergeCell ref="A166:G166"/>
    <mergeCell ref="H166:I166"/>
    <mergeCell ref="A167:G167"/>
    <mergeCell ref="H167:I167"/>
    <mergeCell ref="B123:G123"/>
    <mergeCell ref="H123:I123"/>
    <mergeCell ref="B124:G124"/>
    <mergeCell ref="H124:I124"/>
    <mergeCell ref="B125:G125"/>
    <mergeCell ref="H125:I125"/>
    <mergeCell ref="A158:G158"/>
    <mergeCell ref="H158:I158"/>
    <mergeCell ref="A159:G159"/>
    <mergeCell ref="H159:I159"/>
    <mergeCell ref="B151:G151"/>
    <mergeCell ref="H151:I151"/>
    <mergeCell ref="H152:I152"/>
    <mergeCell ref="H156:I156"/>
    <mergeCell ref="H157:I157"/>
    <mergeCell ref="A152:G152"/>
    <mergeCell ref="A153:I153"/>
    <mergeCell ref="A154:I154"/>
    <mergeCell ref="A156:B156"/>
    <mergeCell ref="E156:F156"/>
    <mergeCell ref="A157:B157"/>
    <mergeCell ref="E157:F157"/>
    <mergeCell ref="B146:G146"/>
    <mergeCell ref="H146:I146"/>
    <mergeCell ref="J90:J93"/>
    <mergeCell ref="B126:G126"/>
    <mergeCell ref="H126:I126"/>
    <mergeCell ref="B135:G135"/>
    <mergeCell ref="A136:B136"/>
    <mergeCell ref="C136:C137"/>
    <mergeCell ref="A137:B137"/>
    <mergeCell ref="A138:B138"/>
    <mergeCell ref="A139:B139"/>
    <mergeCell ref="B127:G127"/>
    <mergeCell ref="H127:I127"/>
    <mergeCell ref="H128:I128"/>
    <mergeCell ref="B128:G128"/>
    <mergeCell ref="A129:G129"/>
    <mergeCell ref="H129:I129"/>
    <mergeCell ref="A130:I130"/>
    <mergeCell ref="A131:I131"/>
    <mergeCell ref="B132:G132"/>
    <mergeCell ref="B133:G133"/>
    <mergeCell ref="B134:G134"/>
    <mergeCell ref="A120:G120"/>
    <mergeCell ref="H120:I120"/>
    <mergeCell ref="A121:I121"/>
    <mergeCell ref="A122:I122"/>
  </mergeCells>
  <pageMargins left="0.511811024" right="0.511811024" top="0.78740157499999996" bottom="0.78740157499999996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98"/>
  <sheetViews>
    <sheetView showGridLines="0" zoomScale="80" zoomScaleNormal="80" workbookViewId="0">
      <selection sqref="A1:I1"/>
    </sheetView>
  </sheetViews>
  <sheetFormatPr defaultColWidth="14.42578125" defaultRowHeight="15" customHeight="1" x14ac:dyDescent="0.25"/>
  <cols>
    <col min="1" max="1" width="3.140625" customWidth="1"/>
    <col min="2" max="2" width="16.5703125" customWidth="1"/>
    <col min="3" max="3" width="17.85546875" customWidth="1"/>
    <col min="4" max="4" width="11.85546875" customWidth="1"/>
    <col min="5" max="5" width="10.5703125" customWidth="1"/>
    <col min="6" max="6" width="12.42578125" customWidth="1"/>
    <col min="7" max="7" width="13.42578125" customWidth="1"/>
    <col min="8" max="8" width="10.28515625" customWidth="1"/>
    <col min="9" max="9" width="20.5703125" customWidth="1"/>
    <col min="10" max="10" width="31.28515625" customWidth="1"/>
    <col min="11" max="11" width="45" customWidth="1"/>
    <col min="12" max="12" width="19.140625" customWidth="1"/>
    <col min="13" max="13" width="15.42578125" customWidth="1"/>
    <col min="14" max="14" width="17.5703125" customWidth="1"/>
    <col min="15" max="15" width="14.85546875" customWidth="1"/>
    <col min="16" max="16" width="17" customWidth="1"/>
    <col min="17" max="17" width="14" customWidth="1"/>
    <col min="18" max="18" width="16.28515625" customWidth="1"/>
    <col min="19" max="19" width="15.5703125" customWidth="1"/>
    <col min="20" max="20" width="15.140625" customWidth="1"/>
    <col min="21" max="21" width="17.28515625" customWidth="1"/>
    <col min="22" max="22" width="16.140625" customWidth="1"/>
    <col min="23" max="23" width="20.140625" customWidth="1"/>
    <col min="24" max="24" width="15.85546875" customWidth="1"/>
    <col min="25" max="25" width="13.7109375" customWidth="1"/>
    <col min="26" max="26" width="14" customWidth="1"/>
    <col min="27" max="27" width="12.5703125" customWidth="1"/>
    <col min="28" max="29" width="14.140625" customWidth="1"/>
    <col min="30" max="30" width="13.5703125" customWidth="1"/>
    <col min="31" max="31" width="14.140625" customWidth="1"/>
    <col min="32" max="33" width="10.85546875" customWidth="1"/>
    <col min="34" max="34" width="7.85546875" customWidth="1"/>
  </cols>
  <sheetData>
    <row r="1" spans="1:34" ht="36.75" customHeight="1" x14ac:dyDescent="0.25">
      <c r="A1" s="437" t="s">
        <v>304</v>
      </c>
      <c r="B1" s="342"/>
      <c r="C1" s="342"/>
      <c r="D1" s="342"/>
      <c r="E1" s="342"/>
      <c r="F1" s="342"/>
      <c r="G1" s="342"/>
      <c r="H1" s="342"/>
      <c r="I1" s="34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5" customHeight="1" x14ac:dyDescent="0.25">
      <c r="A2" s="2">
        <v>1</v>
      </c>
      <c r="B2" s="438" t="s">
        <v>0</v>
      </c>
      <c r="C2" s="342"/>
      <c r="D2" s="342"/>
      <c r="E2" s="342"/>
      <c r="F2" s="342"/>
      <c r="G2" s="343"/>
      <c r="H2" s="439" t="s">
        <v>227</v>
      </c>
      <c r="I2" s="343"/>
      <c r="J2" s="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5" customHeight="1" x14ac:dyDescent="0.25">
      <c r="A3" s="2">
        <v>2</v>
      </c>
      <c r="B3" s="4" t="s">
        <v>1</v>
      </c>
      <c r="C3" s="439"/>
      <c r="D3" s="342"/>
      <c r="E3" s="343"/>
      <c r="F3" s="5" t="s">
        <v>2</v>
      </c>
      <c r="G3" s="439"/>
      <c r="H3" s="342"/>
      <c r="I3" s="34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5" customHeight="1" x14ac:dyDescent="0.25">
      <c r="A4" s="6">
        <v>3</v>
      </c>
      <c r="B4" s="7" t="s">
        <v>3</v>
      </c>
      <c r="C4" s="440" t="s">
        <v>247</v>
      </c>
      <c r="D4" s="342"/>
      <c r="E4" s="343"/>
      <c r="F4" s="8" t="s">
        <v>4</v>
      </c>
      <c r="G4" s="441"/>
      <c r="H4" s="342"/>
      <c r="I4" s="34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5" customHeight="1" x14ac:dyDescent="0.25">
      <c r="A5" s="442" t="s">
        <v>5</v>
      </c>
      <c r="B5" s="370"/>
      <c r="C5" s="370"/>
      <c r="D5" s="370"/>
      <c r="E5" s="370"/>
      <c r="F5" s="370"/>
      <c r="G5" s="370"/>
      <c r="H5" s="370"/>
      <c r="I5" s="392"/>
      <c r="J5" s="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5" customHeight="1" x14ac:dyDescent="0.25">
      <c r="A6" s="306"/>
      <c r="B6" s="361"/>
      <c r="C6" s="361"/>
      <c r="D6" s="361"/>
      <c r="E6" s="361"/>
      <c r="F6" s="361"/>
      <c r="G6" s="361"/>
      <c r="H6" s="361"/>
      <c r="I6" s="39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5" customHeight="1" x14ac:dyDescent="0.25">
      <c r="A7" s="394"/>
      <c r="B7" s="395"/>
      <c r="C7" s="395"/>
      <c r="D7" s="395"/>
      <c r="E7" s="395"/>
      <c r="F7" s="395"/>
      <c r="G7" s="395"/>
      <c r="H7" s="395"/>
      <c r="I7" s="396"/>
      <c r="J7" s="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5" customHeight="1" x14ac:dyDescent="0.25">
      <c r="A8" s="443" t="s">
        <v>6</v>
      </c>
      <c r="B8" s="342"/>
      <c r="C8" s="342"/>
      <c r="D8" s="342"/>
      <c r="E8" s="343"/>
      <c r="F8" s="443" t="s">
        <v>7</v>
      </c>
      <c r="G8" s="342"/>
      <c r="H8" s="342"/>
      <c r="I8" s="343"/>
      <c r="J8" s="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5" customHeight="1" x14ac:dyDescent="0.25">
      <c r="A9" s="424" t="s">
        <v>8</v>
      </c>
      <c r="B9" s="354"/>
      <c r="C9" s="354"/>
      <c r="D9" s="354"/>
      <c r="E9" s="354"/>
      <c r="F9" s="354"/>
      <c r="G9" s="354"/>
      <c r="H9" s="354"/>
      <c r="I9" s="355"/>
      <c r="J9" s="3"/>
      <c r="K9" s="1"/>
      <c r="L9" s="1"/>
      <c r="M9" s="9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5" customHeight="1" x14ac:dyDescent="0.25">
      <c r="A10" s="389"/>
      <c r="B10" s="354"/>
      <c r="C10" s="354"/>
      <c r="D10" s="354"/>
      <c r="E10" s="354"/>
      <c r="F10" s="354"/>
      <c r="G10" s="354"/>
      <c r="H10" s="354"/>
      <c r="I10" s="355"/>
      <c r="J10" s="10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5" customHeight="1" x14ac:dyDescent="0.25">
      <c r="A11" s="6" t="s">
        <v>9</v>
      </c>
      <c r="B11" s="417" t="s">
        <v>10</v>
      </c>
      <c r="C11" s="342"/>
      <c r="D11" s="342"/>
      <c r="E11" s="342"/>
      <c r="F11" s="343"/>
      <c r="G11" s="444"/>
      <c r="H11" s="342"/>
      <c r="I11" s="343"/>
      <c r="J11" s="1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5" customHeight="1" x14ac:dyDescent="0.25">
      <c r="A12" s="6" t="s">
        <v>11</v>
      </c>
      <c r="B12" s="417" t="s">
        <v>12</v>
      </c>
      <c r="C12" s="342"/>
      <c r="D12" s="342"/>
      <c r="E12" s="342"/>
      <c r="F12" s="342"/>
      <c r="G12" s="343"/>
      <c r="H12" s="445" t="s">
        <v>13</v>
      </c>
      <c r="I12" s="343"/>
      <c r="J12" s="1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34.5" customHeight="1" x14ac:dyDescent="0.25">
      <c r="A13" s="12" t="s">
        <v>14</v>
      </c>
      <c r="B13" s="13" t="s">
        <v>15</v>
      </c>
      <c r="C13" s="14"/>
      <c r="D13" s="14"/>
      <c r="E13" s="14"/>
      <c r="F13" s="14"/>
      <c r="G13" s="421" t="s">
        <v>246</v>
      </c>
      <c r="H13" s="342"/>
      <c r="I13" s="343"/>
      <c r="J13" s="1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5" customHeight="1" x14ac:dyDescent="0.25">
      <c r="A14" s="6" t="s">
        <v>16</v>
      </c>
      <c r="B14" s="13" t="s">
        <v>17</v>
      </c>
      <c r="C14" s="14"/>
      <c r="D14" s="14"/>
      <c r="E14" s="14"/>
      <c r="F14" s="422"/>
      <c r="G14" s="379"/>
      <c r="H14" s="423" t="s">
        <v>18</v>
      </c>
      <c r="I14" s="343"/>
      <c r="J14" s="10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5" customHeight="1" x14ac:dyDescent="0.25">
      <c r="A15" s="424" t="s">
        <v>19</v>
      </c>
      <c r="B15" s="354"/>
      <c r="C15" s="354"/>
      <c r="D15" s="354"/>
      <c r="E15" s="354"/>
      <c r="F15" s="354"/>
      <c r="G15" s="354"/>
      <c r="H15" s="354"/>
      <c r="I15" s="355"/>
      <c r="J15" s="1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5" customHeight="1" x14ac:dyDescent="0.25">
      <c r="A16" s="425">
        <v>1</v>
      </c>
      <c r="B16" s="426" t="s">
        <v>20</v>
      </c>
      <c r="C16" s="370"/>
      <c r="D16" s="370"/>
      <c r="E16" s="370"/>
      <c r="F16" s="370"/>
      <c r="G16" s="392"/>
      <c r="H16" s="428" t="s">
        <v>297</v>
      </c>
      <c r="I16" s="392"/>
      <c r="J16" s="10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" customHeight="1" x14ac:dyDescent="0.25">
      <c r="A17" s="304"/>
      <c r="B17" s="427"/>
      <c r="C17" s="395"/>
      <c r="D17" s="395"/>
      <c r="E17" s="395"/>
      <c r="F17" s="395"/>
      <c r="G17" s="396"/>
      <c r="H17" s="394"/>
      <c r="I17" s="396"/>
      <c r="J17" s="1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5" customHeight="1" x14ac:dyDescent="0.25">
      <c r="A18" s="6">
        <v>2</v>
      </c>
      <c r="B18" s="417" t="s">
        <v>21</v>
      </c>
      <c r="C18" s="342"/>
      <c r="D18" s="342"/>
      <c r="E18" s="342"/>
      <c r="F18" s="342"/>
      <c r="G18" s="343"/>
      <c r="H18" s="423">
        <v>24</v>
      </c>
      <c r="I18" s="343"/>
      <c r="J18" s="1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5" customHeight="1" x14ac:dyDescent="0.25">
      <c r="A19" s="6">
        <v>3</v>
      </c>
      <c r="B19" s="13" t="s">
        <v>22</v>
      </c>
      <c r="C19" s="14"/>
      <c r="D19" s="14"/>
      <c r="E19" s="14"/>
      <c r="F19" s="14"/>
      <c r="G19" s="14"/>
      <c r="H19" s="423" t="s">
        <v>23</v>
      </c>
      <c r="I19" s="343"/>
      <c r="J19" s="1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5" customHeight="1" x14ac:dyDescent="0.25">
      <c r="A20" s="356" t="s">
        <v>24</v>
      </c>
      <c r="B20" s="342"/>
      <c r="C20" s="342"/>
      <c r="D20" s="342"/>
      <c r="E20" s="342"/>
      <c r="F20" s="342"/>
      <c r="G20" s="342"/>
      <c r="H20" s="342"/>
      <c r="I20" s="343"/>
      <c r="J20" s="15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5" customHeight="1" x14ac:dyDescent="0.25">
      <c r="A21" s="362" t="s">
        <v>25</v>
      </c>
      <c r="B21" s="342"/>
      <c r="C21" s="342"/>
      <c r="D21" s="342"/>
      <c r="E21" s="342"/>
      <c r="F21" s="342"/>
      <c r="G21" s="342"/>
      <c r="H21" s="342"/>
      <c r="I21" s="343"/>
      <c r="J21" s="1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5" customHeight="1" x14ac:dyDescent="0.25">
      <c r="A22" s="362" t="s">
        <v>26</v>
      </c>
      <c r="B22" s="342"/>
      <c r="C22" s="342"/>
      <c r="D22" s="342"/>
      <c r="E22" s="342"/>
      <c r="F22" s="342"/>
      <c r="G22" s="342"/>
      <c r="H22" s="342"/>
      <c r="I22" s="343"/>
      <c r="J22" s="16"/>
      <c r="K22" s="214" t="s">
        <v>27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47.25" customHeight="1" x14ac:dyDescent="0.25">
      <c r="A23" s="17">
        <v>1</v>
      </c>
      <c r="B23" s="387" t="s">
        <v>28</v>
      </c>
      <c r="C23" s="342"/>
      <c r="D23" s="342"/>
      <c r="E23" s="342"/>
      <c r="F23" s="342"/>
      <c r="G23" s="343"/>
      <c r="H23" s="418" t="s">
        <v>248</v>
      </c>
      <c r="I23" s="343"/>
      <c r="J23" s="16"/>
      <c r="K23" s="215">
        <v>15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5" customHeight="1" x14ac:dyDescent="0.25">
      <c r="A24" s="17">
        <v>2</v>
      </c>
      <c r="B24" s="387" t="s">
        <v>29</v>
      </c>
      <c r="C24" s="342"/>
      <c r="D24" s="342"/>
      <c r="E24" s="342"/>
      <c r="F24" s="342"/>
      <c r="G24" s="343"/>
      <c r="H24" s="397" t="s">
        <v>30</v>
      </c>
      <c r="I24" s="343"/>
      <c r="J24" s="1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5" customHeight="1" x14ac:dyDescent="0.25">
      <c r="A25" s="17">
        <v>3</v>
      </c>
      <c r="B25" s="387" t="s">
        <v>31</v>
      </c>
      <c r="C25" s="342"/>
      <c r="D25" s="342"/>
      <c r="E25" s="342"/>
      <c r="F25" s="342"/>
      <c r="G25" s="343"/>
      <c r="H25" s="419">
        <v>2639.15</v>
      </c>
      <c r="I25" s="343"/>
      <c r="J25" s="1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5" customHeight="1" x14ac:dyDescent="0.25">
      <c r="A26" s="17">
        <v>4</v>
      </c>
      <c r="B26" s="387" t="s">
        <v>32</v>
      </c>
      <c r="C26" s="342"/>
      <c r="D26" s="342"/>
      <c r="E26" s="342"/>
      <c r="F26" s="342"/>
      <c r="G26" s="343"/>
      <c r="H26" s="397" t="s">
        <v>23</v>
      </c>
      <c r="I26" s="343"/>
      <c r="J26" s="19"/>
      <c r="K26" s="1"/>
      <c r="L26" s="1"/>
      <c r="M26" s="1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5" customHeight="1" x14ac:dyDescent="0.25">
      <c r="A27" s="17">
        <v>5</v>
      </c>
      <c r="B27" s="387" t="s">
        <v>33</v>
      </c>
      <c r="C27" s="342"/>
      <c r="D27" s="342"/>
      <c r="E27" s="342"/>
      <c r="F27" s="342"/>
      <c r="G27" s="343"/>
      <c r="H27" s="420">
        <v>45536</v>
      </c>
      <c r="I27" s="343"/>
      <c r="J27" s="19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33.75" customHeight="1" x14ac:dyDescent="0.25">
      <c r="A28" s="21">
        <v>6</v>
      </c>
      <c r="B28" s="414" t="s">
        <v>301</v>
      </c>
      <c r="C28" s="342"/>
      <c r="D28" s="342"/>
      <c r="E28" s="342"/>
      <c r="F28" s="342"/>
      <c r="G28" s="343"/>
      <c r="H28" s="415">
        <f>ROUND((H25/180),2)</f>
        <v>14.66</v>
      </c>
      <c r="I28" s="343"/>
      <c r="J28" s="19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5" customHeight="1" x14ac:dyDescent="0.25">
      <c r="A29" s="412"/>
      <c r="B29" s="370"/>
      <c r="C29" s="370"/>
      <c r="D29" s="370"/>
      <c r="E29" s="370"/>
      <c r="F29" s="370"/>
      <c r="G29" s="370"/>
      <c r="H29" s="370"/>
      <c r="I29" s="370"/>
      <c r="J29" s="1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5" customHeight="1" x14ac:dyDescent="0.25">
      <c r="A30" s="356" t="s">
        <v>34</v>
      </c>
      <c r="B30" s="342"/>
      <c r="C30" s="342"/>
      <c r="D30" s="342"/>
      <c r="E30" s="342"/>
      <c r="F30" s="342"/>
      <c r="G30" s="342"/>
      <c r="H30" s="342"/>
      <c r="I30" s="34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5" customHeight="1" x14ac:dyDescent="0.25">
      <c r="A31" s="22">
        <v>1</v>
      </c>
      <c r="B31" s="362" t="s">
        <v>35</v>
      </c>
      <c r="C31" s="342"/>
      <c r="D31" s="342"/>
      <c r="E31" s="342"/>
      <c r="F31" s="342"/>
      <c r="G31" s="343"/>
      <c r="H31" s="416" t="s">
        <v>36</v>
      </c>
      <c r="I31" s="34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5" customHeight="1" x14ac:dyDescent="0.25">
      <c r="A32" s="17" t="s">
        <v>9</v>
      </c>
      <c r="B32" s="417" t="s">
        <v>37</v>
      </c>
      <c r="C32" s="342"/>
      <c r="D32" s="342"/>
      <c r="E32" s="342"/>
      <c r="F32" s="342"/>
      <c r="G32" s="343"/>
      <c r="H32" s="366">
        <f>H25</f>
        <v>2639.15</v>
      </c>
      <c r="I32" s="343"/>
      <c r="J32" s="23"/>
      <c r="K32" s="24"/>
      <c r="L32" s="25"/>
      <c r="M32" s="467"/>
      <c r="N32" s="354"/>
      <c r="O32" s="354"/>
      <c r="P32" s="354"/>
      <c r="Q32" s="354"/>
      <c r="R32" s="354"/>
      <c r="S32" s="354"/>
      <c r="T32" s="354"/>
      <c r="U32" s="354"/>
      <c r="V32" s="354"/>
      <c r="W32" s="354"/>
      <c r="X32" s="355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6" ht="15" customHeight="1" x14ac:dyDescent="0.25">
      <c r="A33" s="26" t="s">
        <v>11</v>
      </c>
      <c r="B33" s="27" t="s">
        <v>38</v>
      </c>
      <c r="C33" s="28"/>
      <c r="D33" s="29" t="s">
        <v>39</v>
      </c>
      <c r="E33" s="29" t="s">
        <v>40</v>
      </c>
      <c r="F33" s="28"/>
      <c r="G33" s="30"/>
      <c r="H33" s="366">
        <f>TRUNC(IF(E33="N",0,H32*0.3),2)</f>
        <v>791.74</v>
      </c>
      <c r="I33" s="343"/>
      <c r="J33" s="31"/>
      <c r="K33" s="162"/>
      <c r="L33" s="1"/>
      <c r="M33" s="467"/>
      <c r="N33" s="354"/>
      <c r="O33" s="354"/>
      <c r="P33" s="354"/>
      <c r="Q33" s="354"/>
      <c r="R33" s="354"/>
      <c r="S33" s="354"/>
      <c r="T33" s="354"/>
      <c r="U33" s="354"/>
      <c r="V33" s="354"/>
      <c r="W33" s="354"/>
      <c r="X33" s="355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6" ht="15" customHeight="1" x14ac:dyDescent="0.25">
      <c r="A34" s="26" t="s">
        <v>14</v>
      </c>
      <c r="B34" s="27" t="s">
        <v>41</v>
      </c>
      <c r="C34" s="28"/>
      <c r="D34" s="29" t="s">
        <v>39</v>
      </c>
      <c r="E34" s="29" t="s">
        <v>42</v>
      </c>
      <c r="F34" s="32"/>
      <c r="G34" s="33"/>
      <c r="H34" s="413">
        <f>IF(E34="N",0,F34*G34)</f>
        <v>0</v>
      </c>
      <c r="I34" s="343"/>
      <c r="J34" s="31"/>
      <c r="K34" s="1"/>
      <c r="L34" s="1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6" ht="15" customHeight="1" x14ac:dyDescent="0.25">
      <c r="A35" s="17" t="s">
        <v>16</v>
      </c>
      <c r="B35" s="383" t="s">
        <v>43</v>
      </c>
      <c r="C35" s="342"/>
      <c r="D35" s="342"/>
      <c r="E35" s="342"/>
      <c r="F35" s="342"/>
      <c r="G35" s="343"/>
      <c r="H35" s="366">
        <f>((((H32+H33)/180)*0.2)*8)*15</f>
        <v>457.45200000000006</v>
      </c>
      <c r="I35" s="343"/>
      <c r="J35" s="35"/>
      <c r="K35" s="1"/>
      <c r="L35" s="1"/>
      <c r="M35" s="467"/>
      <c r="N35" s="355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61"/>
      <c r="AJ35" s="165"/>
    </row>
    <row r="36" spans="1:36" ht="15" customHeight="1" x14ac:dyDescent="0.25">
      <c r="A36" s="17" t="s">
        <v>44</v>
      </c>
      <c r="B36" s="383" t="s">
        <v>45</v>
      </c>
      <c r="C36" s="342"/>
      <c r="D36" s="342"/>
      <c r="E36" s="342"/>
      <c r="F36" s="342"/>
      <c r="G36" s="343"/>
      <c r="H36" s="366">
        <f>(H32+H33)/180*1*15</f>
        <v>285.90750000000003</v>
      </c>
      <c r="I36" s="343"/>
      <c r="J36" s="35"/>
      <c r="K36" s="1"/>
      <c r="L36" s="1"/>
      <c r="M36" s="467"/>
      <c r="N36" s="355"/>
      <c r="O36" s="1"/>
      <c r="P36" s="1"/>
      <c r="Q36" s="1"/>
      <c r="R36" s="2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65"/>
    </row>
    <row r="37" spans="1:36" ht="15" customHeight="1" x14ac:dyDescent="0.25">
      <c r="A37" s="6" t="s">
        <v>46</v>
      </c>
      <c r="B37" s="383" t="s">
        <v>47</v>
      </c>
      <c r="C37" s="342"/>
      <c r="D37" s="342"/>
      <c r="E37" s="342"/>
      <c r="F37" s="342"/>
      <c r="G37" s="343"/>
      <c r="H37" s="350"/>
      <c r="I37" s="343"/>
      <c r="J37" s="25"/>
      <c r="K37" s="1"/>
      <c r="L37" s="1"/>
      <c r="M37" s="467"/>
      <c r="N37" s="355"/>
      <c r="O37" s="1"/>
      <c r="P37" s="36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6" ht="15" customHeight="1" x14ac:dyDescent="0.25">
      <c r="A38" s="17" t="s">
        <v>48</v>
      </c>
      <c r="B38" s="387" t="s">
        <v>49</v>
      </c>
      <c r="C38" s="342"/>
      <c r="D38" s="342"/>
      <c r="E38" s="342"/>
      <c r="F38" s="342"/>
      <c r="G38" s="343"/>
      <c r="H38" s="411"/>
      <c r="I38" s="396"/>
      <c r="J38" s="37"/>
      <c r="K38" s="25"/>
      <c r="L38" s="25"/>
      <c r="M38" s="467"/>
      <c r="N38" s="355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6" ht="15" customHeight="1" x14ac:dyDescent="0.25">
      <c r="A39" s="358" t="s">
        <v>50</v>
      </c>
      <c r="B39" s="342"/>
      <c r="C39" s="342"/>
      <c r="D39" s="342"/>
      <c r="E39" s="342"/>
      <c r="F39" s="342"/>
      <c r="G39" s="343"/>
      <c r="H39" s="359">
        <f>TRUNC(SUM(H32:I38),2)</f>
        <v>4174.24</v>
      </c>
      <c r="I39" s="343"/>
      <c r="J39" s="2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6" ht="15" customHeight="1" x14ac:dyDescent="0.25">
      <c r="A40" s="412"/>
      <c r="B40" s="370"/>
      <c r="C40" s="370"/>
      <c r="D40" s="370"/>
      <c r="E40" s="370"/>
      <c r="F40" s="370"/>
      <c r="G40" s="370"/>
      <c r="H40" s="370"/>
      <c r="I40" s="370"/>
      <c r="J40" s="10"/>
      <c r="K40" s="20"/>
      <c r="L40" s="2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6" ht="15" customHeight="1" x14ac:dyDescent="0.25">
      <c r="A41" s="356" t="s">
        <v>51</v>
      </c>
      <c r="B41" s="342"/>
      <c r="C41" s="342"/>
      <c r="D41" s="342"/>
      <c r="E41" s="342"/>
      <c r="F41" s="342"/>
      <c r="G41" s="342"/>
      <c r="H41" s="342"/>
      <c r="I41" s="343"/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6" ht="15" customHeight="1" x14ac:dyDescent="0.25">
      <c r="A42" s="362" t="s">
        <v>52</v>
      </c>
      <c r="B42" s="342"/>
      <c r="C42" s="342"/>
      <c r="D42" s="342"/>
      <c r="E42" s="342"/>
      <c r="F42" s="342"/>
      <c r="G42" s="342"/>
      <c r="H42" s="342"/>
      <c r="I42" s="343"/>
      <c r="J42" s="1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6" ht="15" customHeight="1" x14ac:dyDescent="0.25">
      <c r="A43" s="22" t="s">
        <v>53</v>
      </c>
      <c r="B43" s="362" t="s">
        <v>54</v>
      </c>
      <c r="C43" s="342"/>
      <c r="D43" s="342"/>
      <c r="E43" s="342"/>
      <c r="F43" s="342"/>
      <c r="G43" s="343"/>
      <c r="H43" s="22" t="s">
        <v>55</v>
      </c>
      <c r="I43" s="38" t="s">
        <v>36</v>
      </c>
      <c r="J43" s="1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6" ht="15" customHeight="1" x14ac:dyDescent="0.25">
      <c r="A44" s="17" t="s">
        <v>9</v>
      </c>
      <c r="B44" s="387" t="s">
        <v>56</v>
      </c>
      <c r="C44" s="342"/>
      <c r="D44" s="342"/>
      <c r="E44" s="342"/>
      <c r="F44" s="342"/>
      <c r="G44" s="343"/>
      <c r="H44" s="39">
        <f>1/12</f>
        <v>8.3333333333333329E-2</v>
      </c>
      <c r="I44" s="40">
        <f>TRUNC(H44*H39,2)</f>
        <v>347.85</v>
      </c>
      <c r="J44" s="10"/>
      <c r="K44" s="1"/>
      <c r="L44" s="1"/>
      <c r="M44" s="467"/>
      <c r="N44" s="354"/>
      <c r="O44" s="354"/>
      <c r="P44" s="354"/>
      <c r="Q44" s="354"/>
      <c r="R44" s="354"/>
      <c r="S44" s="354"/>
      <c r="T44" s="354"/>
      <c r="U44" s="354"/>
      <c r="V44" s="354"/>
      <c r="W44" s="354"/>
      <c r="X44" s="355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6" ht="15" customHeight="1" x14ac:dyDescent="0.25">
      <c r="A45" s="17" t="s">
        <v>11</v>
      </c>
      <c r="B45" s="387" t="s">
        <v>57</v>
      </c>
      <c r="C45" s="342"/>
      <c r="D45" s="342"/>
      <c r="E45" s="342"/>
      <c r="F45" s="342"/>
      <c r="G45" s="343"/>
      <c r="H45" s="39">
        <v>0.121</v>
      </c>
      <c r="I45" s="40">
        <f>TRUNC(H45*H39,2)</f>
        <v>505.08</v>
      </c>
      <c r="J45" s="10"/>
      <c r="K45" s="1"/>
      <c r="L45" s="1"/>
      <c r="M45" s="467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5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6" ht="15" customHeight="1" x14ac:dyDescent="0.25">
      <c r="A46" s="358" t="s">
        <v>58</v>
      </c>
      <c r="B46" s="342"/>
      <c r="C46" s="342"/>
      <c r="D46" s="342"/>
      <c r="E46" s="342"/>
      <c r="F46" s="342"/>
      <c r="G46" s="343"/>
      <c r="H46" s="359">
        <f>TRUNC(SUM(I44:I45),2)</f>
        <v>852.93</v>
      </c>
      <c r="I46" s="343"/>
      <c r="J46" s="1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6" ht="15" customHeight="1" x14ac:dyDescent="0.25">
      <c r="A47" s="41"/>
      <c r="B47" s="41"/>
      <c r="C47" s="41"/>
      <c r="D47" s="41"/>
      <c r="E47" s="41"/>
      <c r="F47" s="41"/>
      <c r="G47" s="41"/>
      <c r="H47" s="42"/>
      <c r="I47" s="42"/>
      <c r="J47" s="10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</row>
    <row r="48" spans="1:36" ht="15" customHeight="1" x14ac:dyDescent="0.25">
      <c r="A48" s="405" t="s">
        <v>59</v>
      </c>
      <c r="B48" s="370"/>
      <c r="C48" s="370"/>
      <c r="D48" s="370"/>
      <c r="E48" s="370"/>
      <c r="F48" s="392"/>
      <c r="G48" s="406" t="s">
        <v>60</v>
      </c>
      <c r="H48" s="343"/>
      <c r="I48" s="43">
        <f>H39</f>
        <v>4174.24</v>
      </c>
      <c r="J48" s="10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</row>
    <row r="49" spans="1:34" ht="15" customHeight="1" x14ac:dyDescent="0.25">
      <c r="A49" s="394"/>
      <c r="B49" s="395"/>
      <c r="C49" s="395"/>
      <c r="D49" s="395"/>
      <c r="E49" s="395"/>
      <c r="F49" s="396"/>
      <c r="G49" s="406" t="s">
        <v>61</v>
      </c>
      <c r="H49" s="343"/>
      <c r="I49" s="43">
        <f>H46</f>
        <v>852.93</v>
      </c>
      <c r="J49" s="10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</row>
    <row r="50" spans="1:34" ht="16.5" customHeight="1" x14ac:dyDescent="0.25">
      <c r="A50" s="407" t="s">
        <v>62</v>
      </c>
      <c r="B50" s="342"/>
      <c r="C50" s="342"/>
      <c r="D50" s="342"/>
      <c r="E50" s="342"/>
      <c r="F50" s="342"/>
      <c r="G50" s="342"/>
      <c r="H50" s="343"/>
      <c r="I50" s="44">
        <f>TRUNC(SUM(I48:I49),2)</f>
        <v>5027.17</v>
      </c>
      <c r="J50" s="10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</row>
    <row r="51" spans="1:34" ht="15" customHeight="1" x14ac:dyDescent="0.25">
      <c r="A51" s="408"/>
      <c r="B51" s="342"/>
      <c r="C51" s="342"/>
      <c r="D51" s="342"/>
      <c r="E51" s="342"/>
      <c r="F51" s="342"/>
      <c r="G51" s="342"/>
      <c r="H51" s="342"/>
      <c r="I51" s="342"/>
      <c r="J51" s="10"/>
      <c r="K51" s="1"/>
      <c r="L51" s="1"/>
      <c r="M51" s="1"/>
      <c r="N51" s="45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" customHeight="1" x14ac:dyDescent="0.25">
      <c r="A52" s="362" t="s">
        <v>63</v>
      </c>
      <c r="B52" s="342"/>
      <c r="C52" s="342"/>
      <c r="D52" s="342"/>
      <c r="E52" s="342"/>
      <c r="F52" s="342"/>
      <c r="G52" s="342"/>
      <c r="H52" s="342"/>
      <c r="I52" s="343"/>
      <c r="J52" s="10"/>
      <c r="K52" s="1"/>
      <c r="L52" s="1"/>
      <c r="M52" s="45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" customHeight="1" x14ac:dyDescent="0.25">
      <c r="A53" s="22" t="s">
        <v>64</v>
      </c>
      <c r="B53" s="362" t="s">
        <v>65</v>
      </c>
      <c r="C53" s="342"/>
      <c r="D53" s="342"/>
      <c r="E53" s="342"/>
      <c r="F53" s="342"/>
      <c r="G53" s="343"/>
      <c r="H53" s="22" t="s">
        <v>55</v>
      </c>
      <c r="I53" s="38" t="s">
        <v>36</v>
      </c>
      <c r="J53" s="1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" customHeight="1" x14ac:dyDescent="0.25">
      <c r="A54" s="17" t="s">
        <v>9</v>
      </c>
      <c r="B54" s="387" t="s">
        <v>66</v>
      </c>
      <c r="C54" s="342"/>
      <c r="D54" s="342"/>
      <c r="E54" s="342"/>
      <c r="F54" s="342"/>
      <c r="G54" s="343"/>
      <c r="H54" s="46">
        <v>0.2</v>
      </c>
      <c r="I54" s="47">
        <f t="shared" ref="I54:I61" si="0">TRUNC(H54*$I$50,2)</f>
        <v>1005.43</v>
      </c>
      <c r="J54" s="10"/>
      <c r="K54" s="45"/>
      <c r="L54" s="4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5" customHeight="1" x14ac:dyDescent="0.25">
      <c r="A55" s="17" t="s">
        <v>11</v>
      </c>
      <c r="B55" s="387" t="s">
        <v>67</v>
      </c>
      <c r="C55" s="342"/>
      <c r="D55" s="342"/>
      <c r="E55" s="342"/>
      <c r="F55" s="342"/>
      <c r="G55" s="343"/>
      <c r="H55" s="46">
        <v>2.5000000000000001E-2</v>
      </c>
      <c r="I55" s="47">
        <f t="shared" si="0"/>
        <v>125.67</v>
      </c>
      <c r="J55" s="10"/>
      <c r="K55" s="45"/>
      <c r="L55" s="4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5" customHeight="1" x14ac:dyDescent="0.25">
      <c r="A56" s="17" t="s">
        <v>14</v>
      </c>
      <c r="B56" s="48" t="s">
        <v>68</v>
      </c>
      <c r="C56" s="49"/>
      <c r="D56" s="26" t="s">
        <v>69</v>
      </c>
      <c r="E56" s="50">
        <v>3</v>
      </c>
      <c r="F56" s="51" t="s">
        <v>70</v>
      </c>
      <c r="G56" s="50">
        <v>1</v>
      </c>
      <c r="H56" s="52">
        <v>0.03</v>
      </c>
      <c r="I56" s="47">
        <f t="shared" si="0"/>
        <v>150.81</v>
      </c>
      <c r="J56" s="79" t="s">
        <v>71</v>
      </c>
      <c r="K56" s="24"/>
      <c r="L56" s="4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" customHeight="1" x14ac:dyDescent="0.25">
      <c r="A57" s="17" t="s">
        <v>16</v>
      </c>
      <c r="B57" s="387" t="s">
        <v>72</v>
      </c>
      <c r="C57" s="342"/>
      <c r="D57" s="342"/>
      <c r="E57" s="342"/>
      <c r="F57" s="342"/>
      <c r="G57" s="343"/>
      <c r="H57" s="46">
        <v>1.4999999999999999E-2</v>
      </c>
      <c r="I57" s="47">
        <f t="shared" si="0"/>
        <v>75.400000000000006</v>
      </c>
      <c r="J57" s="10"/>
      <c r="K57" s="45"/>
      <c r="L57" s="45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" customHeight="1" x14ac:dyDescent="0.25">
      <c r="A58" s="17" t="s">
        <v>44</v>
      </c>
      <c r="B58" s="387" t="s">
        <v>73</v>
      </c>
      <c r="C58" s="342"/>
      <c r="D58" s="342"/>
      <c r="E58" s="342"/>
      <c r="F58" s="342"/>
      <c r="G58" s="343"/>
      <c r="H58" s="53">
        <v>0.01</v>
      </c>
      <c r="I58" s="47">
        <f t="shared" si="0"/>
        <v>50.27</v>
      </c>
      <c r="J58" s="10"/>
      <c r="K58" s="45"/>
      <c r="L58" s="45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" customHeight="1" x14ac:dyDescent="0.25">
      <c r="A59" s="17" t="s">
        <v>46</v>
      </c>
      <c r="B59" s="387" t="s">
        <v>74</v>
      </c>
      <c r="C59" s="342"/>
      <c r="D59" s="342"/>
      <c r="E59" s="342"/>
      <c r="F59" s="342"/>
      <c r="G59" s="343"/>
      <c r="H59" s="46">
        <v>6.0000000000000001E-3</v>
      </c>
      <c r="I59" s="47">
        <f t="shared" si="0"/>
        <v>30.16</v>
      </c>
      <c r="J59" s="10"/>
      <c r="K59" s="45"/>
      <c r="L59" s="45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" customHeight="1" x14ac:dyDescent="0.25">
      <c r="A60" s="17" t="s">
        <v>48</v>
      </c>
      <c r="B60" s="387" t="s">
        <v>75</v>
      </c>
      <c r="C60" s="342"/>
      <c r="D60" s="342"/>
      <c r="E60" s="342"/>
      <c r="F60" s="342"/>
      <c r="G60" s="343"/>
      <c r="H60" s="46">
        <v>2E-3</v>
      </c>
      <c r="I60" s="47">
        <f t="shared" si="0"/>
        <v>10.050000000000001</v>
      </c>
      <c r="J60" s="10"/>
      <c r="K60" s="45"/>
      <c r="L60" s="45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" customHeight="1" x14ac:dyDescent="0.25">
      <c r="A61" s="17" t="s">
        <v>76</v>
      </c>
      <c r="B61" s="387" t="s">
        <v>77</v>
      </c>
      <c r="C61" s="342"/>
      <c r="D61" s="342"/>
      <c r="E61" s="342"/>
      <c r="F61" s="342"/>
      <c r="G61" s="343"/>
      <c r="H61" s="53">
        <v>0.08</v>
      </c>
      <c r="I61" s="47">
        <f t="shared" si="0"/>
        <v>402.17</v>
      </c>
      <c r="J61" s="10"/>
      <c r="K61" s="45"/>
      <c r="L61" s="45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" customHeight="1" x14ac:dyDescent="0.25">
      <c r="A62" s="358" t="s">
        <v>62</v>
      </c>
      <c r="B62" s="342"/>
      <c r="C62" s="342"/>
      <c r="D62" s="342"/>
      <c r="E62" s="342"/>
      <c r="F62" s="342"/>
      <c r="G62" s="343"/>
      <c r="H62" s="54">
        <f>SUM(H54:H61)</f>
        <v>0.36800000000000005</v>
      </c>
      <c r="I62" s="55">
        <f>TRUNC(SUM(I54:I61),2)</f>
        <v>1849.96</v>
      </c>
      <c r="J62" s="10"/>
      <c r="K62" s="45"/>
      <c r="L62" s="45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" customHeight="1" x14ac:dyDescent="0.25">
      <c r="A63" s="408"/>
      <c r="B63" s="342"/>
      <c r="C63" s="342"/>
      <c r="D63" s="342"/>
      <c r="E63" s="342"/>
      <c r="F63" s="342"/>
      <c r="G63" s="342"/>
      <c r="H63" s="342"/>
      <c r="I63" s="342"/>
      <c r="J63" s="10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" customHeight="1" x14ac:dyDescent="0.25">
      <c r="A64" s="358" t="s">
        <v>78</v>
      </c>
      <c r="B64" s="342"/>
      <c r="C64" s="342"/>
      <c r="D64" s="342"/>
      <c r="E64" s="342"/>
      <c r="F64" s="342"/>
      <c r="G64" s="342"/>
      <c r="H64" s="342"/>
      <c r="I64" s="343"/>
      <c r="J64" s="1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" customHeight="1" x14ac:dyDescent="0.25">
      <c r="A65" s="22" t="s">
        <v>79</v>
      </c>
      <c r="B65" s="362" t="s">
        <v>80</v>
      </c>
      <c r="C65" s="342"/>
      <c r="D65" s="342"/>
      <c r="E65" s="342"/>
      <c r="F65" s="342"/>
      <c r="G65" s="343"/>
      <c r="H65" s="358" t="s">
        <v>36</v>
      </c>
      <c r="I65" s="343"/>
      <c r="J65" s="45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" customHeight="1" thickBot="1" x14ac:dyDescent="0.3">
      <c r="A66" s="400" t="s">
        <v>9</v>
      </c>
      <c r="B66" s="400" t="s">
        <v>81</v>
      </c>
      <c r="C66" s="17" t="s">
        <v>82</v>
      </c>
      <c r="D66" s="17" t="s">
        <v>83</v>
      </c>
      <c r="E66" s="17" t="s">
        <v>84</v>
      </c>
      <c r="F66" s="17" t="s">
        <v>85</v>
      </c>
      <c r="G66" s="17" t="s">
        <v>86</v>
      </c>
      <c r="H66" s="409">
        <f>IF(C67="N",0,(D67*E67*F67)-G67)</f>
        <v>27.659999999999997</v>
      </c>
      <c r="I66" s="410"/>
      <c r="J66" s="3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465"/>
      <c r="AC66" s="466"/>
      <c r="AD66" s="465"/>
      <c r="AE66" s="466"/>
      <c r="AF66" s="465"/>
      <c r="AG66" s="466"/>
      <c r="AH66" s="1"/>
    </row>
    <row r="67" spans="1:34" ht="15" customHeight="1" x14ac:dyDescent="0.25">
      <c r="A67" s="304"/>
      <c r="B67" s="304"/>
      <c r="C67" s="17" t="s">
        <v>87</v>
      </c>
      <c r="D67" s="32">
        <v>6.2</v>
      </c>
      <c r="E67" s="17">
        <v>2</v>
      </c>
      <c r="F67" s="17">
        <v>15</v>
      </c>
      <c r="G67" s="32">
        <f>TRUNC(H32*0.06,2)</f>
        <v>158.34</v>
      </c>
      <c r="H67" s="398">
        <f>IF(H66&gt;=0,H66,0)</f>
        <v>27.659999999999997</v>
      </c>
      <c r="I67" s="399"/>
      <c r="J67" s="35" t="s">
        <v>251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56"/>
      <c r="AC67" s="57"/>
      <c r="AD67" s="58"/>
      <c r="AE67" s="59"/>
      <c r="AF67" s="60"/>
      <c r="AG67" s="59"/>
      <c r="AH67" s="1"/>
    </row>
    <row r="68" spans="1:34" ht="15" customHeight="1" x14ac:dyDescent="0.25">
      <c r="A68" s="400" t="s">
        <v>11</v>
      </c>
      <c r="B68" s="401" t="s">
        <v>88</v>
      </c>
      <c r="C68" s="392"/>
      <c r="D68" s="17" t="s">
        <v>82</v>
      </c>
      <c r="E68" s="17" t="s">
        <v>83</v>
      </c>
      <c r="F68" s="17" t="s">
        <v>85</v>
      </c>
      <c r="G68" s="17" t="s">
        <v>86</v>
      </c>
      <c r="H68" s="402">
        <f>TRUNC(IF(D69="N",0,(E69*F69)*0.8),2)</f>
        <v>380.64</v>
      </c>
      <c r="I68" s="392"/>
      <c r="J68" s="31"/>
      <c r="K68" s="25"/>
      <c r="L68" s="25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61"/>
      <c r="AC68" s="62"/>
      <c r="AD68" s="61"/>
      <c r="AE68" s="63"/>
      <c r="AF68" s="61"/>
      <c r="AG68" s="63"/>
      <c r="AH68" s="1"/>
    </row>
    <row r="69" spans="1:34" ht="15" customHeight="1" x14ac:dyDescent="0.25">
      <c r="A69" s="304"/>
      <c r="B69" s="394"/>
      <c r="C69" s="396"/>
      <c r="D69" s="17" t="s">
        <v>87</v>
      </c>
      <c r="E69" s="32">
        <v>31.72</v>
      </c>
      <c r="F69" s="17">
        <v>15</v>
      </c>
      <c r="G69" s="32">
        <f>(E69*F69)*0.2</f>
        <v>95.16</v>
      </c>
      <c r="H69" s="394"/>
      <c r="I69" s="396"/>
      <c r="J69" s="35" t="s">
        <v>252</v>
      </c>
      <c r="K69" s="25"/>
      <c r="L69" s="25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64"/>
      <c r="AC69" s="65"/>
      <c r="AD69" s="64"/>
      <c r="AE69" s="66"/>
      <c r="AF69" s="64"/>
      <c r="AG69" s="66"/>
      <c r="AH69" s="1"/>
    </row>
    <row r="70" spans="1:34" ht="15" customHeight="1" x14ac:dyDescent="0.25">
      <c r="A70" s="17" t="s">
        <v>14</v>
      </c>
      <c r="B70" s="341" t="s">
        <v>250</v>
      </c>
      <c r="C70" s="342"/>
      <c r="D70" s="342"/>
      <c r="E70" s="342"/>
      <c r="F70" s="342"/>
      <c r="G70" s="343"/>
      <c r="H70" s="403">
        <v>179.28</v>
      </c>
      <c r="I70" s="343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67"/>
      <c r="AC70" s="67"/>
      <c r="AD70" s="67"/>
      <c r="AE70" s="67"/>
      <c r="AF70" s="67"/>
      <c r="AG70" s="67"/>
      <c r="AH70" s="1"/>
    </row>
    <row r="71" spans="1:34" ht="15" customHeight="1" x14ac:dyDescent="0.25">
      <c r="A71" s="17" t="s">
        <v>16</v>
      </c>
      <c r="B71" s="341" t="s">
        <v>253</v>
      </c>
      <c r="C71" s="342"/>
      <c r="D71" s="342"/>
      <c r="E71" s="342"/>
      <c r="F71" s="342"/>
      <c r="G71" s="343"/>
      <c r="H71" s="403">
        <f>17.61-8.81</f>
        <v>8.7999999999999989</v>
      </c>
      <c r="I71" s="343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67"/>
      <c r="AC71" s="67"/>
      <c r="AD71" s="67"/>
      <c r="AE71" s="67"/>
      <c r="AF71" s="67"/>
      <c r="AG71" s="67"/>
      <c r="AH71" s="1"/>
    </row>
    <row r="72" spans="1:34" ht="15" customHeight="1" x14ac:dyDescent="0.25">
      <c r="A72" s="17" t="s">
        <v>44</v>
      </c>
      <c r="B72" s="341" t="s">
        <v>306</v>
      </c>
      <c r="C72" s="342"/>
      <c r="D72" s="342"/>
      <c r="E72" s="342"/>
      <c r="F72" s="342"/>
      <c r="G72" s="343"/>
      <c r="H72" s="403">
        <f>20%*H32</f>
        <v>527.83000000000004</v>
      </c>
      <c r="I72" s="343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67"/>
      <c r="AC72" s="67"/>
      <c r="AD72" s="67"/>
      <c r="AE72" s="67"/>
      <c r="AF72" s="67"/>
      <c r="AG72" s="67"/>
      <c r="AH72" s="1"/>
    </row>
    <row r="73" spans="1:34" ht="15" customHeight="1" x14ac:dyDescent="0.25">
      <c r="A73" s="17" t="s">
        <v>46</v>
      </c>
      <c r="B73" s="341" t="s">
        <v>254</v>
      </c>
      <c r="C73" s="342"/>
      <c r="D73" s="342"/>
      <c r="E73" s="342"/>
      <c r="F73" s="342"/>
      <c r="G73" s="343"/>
      <c r="H73" s="403">
        <v>19.190000000000001</v>
      </c>
      <c r="I73" s="343"/>
      <c r="J73" s="3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67"/>
      <c r="AC73" s="67"/>
      <c r="AD73" s="67"/>
      <c r="AE73" s="67"/>
      <c r="AF73" s="67"/>
      <c r="AG73" s="67"/>
      <c r="AH73" s="1"/>
    </row>
    <row r="74" spans="1:34" ht="15" customHeight="1" x14ac:dyDescent="0.25">
      <c r="A74" s="247" t="s">
        <v>48</v>
      </c>
      <c r="B74" s="341" t="s">
        <v>307</v>
      </c>
      <c r="C74" s="342"/>
      <c r="D74" s="342"/>
      <c r="E74" s="342"/>
      <c r="F74" s="342"/>
      <c r="G74" s="343"/>
      <c r="H74" s="403">
        <f>10%*H32</f>
        <v>263.91500000000002</v>
      </c>
      <c r="I74" s="343"/>
      <c r="J74" s="3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67"/>
      <c r="AC74" s="67"/>
      <c r="AD74" s="67"/>
      <c r="AE74" s="67"/>
      <c r="AF74" s="67"/>
      <c r="AG74" s="67"/>
      <c r="AH74" s="1"/>
    </row>
    <row r="75" spans="1:34" s="228" customFormat="1" ht="15" customHeight="1" x14ac:dyDescent="0.25">
      <c r="A75" s="248" t="s">
        <v>76</v>
      </c>
      <c r="B75" s="230" t="s">
        <v>308</v>
      </c>
      <c r="C75" s="229"/>
      <c r="D75" s="229"/>
      <c r="E75" s="229"/>
      <c r="F75" s="229"/>
      <c r="G75" s="245"/>
      <c r="H75" s="403">
        <f>12%*H32</f>
        <v>316.69799999999998</v>
      </c>
      <c r="I75" s="343"/>
      <c r="J75" s="31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246"/>
      <c r="AC75" s="246"/>
      <c r="AD75" s="246"/>
      <c r="AE75" s="246"/>
      <c r="AF75" s="246"/>
      <c r="AG75" s="246"/>
      <c r="AH75" s="115"/>
    </row>
    <row r="76" spans="1:34" ht="15" customHeight="1" x14ac:dyDescent="0.25">
      <c r="A76" s="404" t="s">
        <v>58</v>
      </c>
      <c r="B76" s="342"/>
      <c r="C76" s="342"/>
      <c r="D76" s="342"/>
      <c r="E76" s="342"/>
      <c r="F76" s="342"/>
      <c r="G76" s="343"/>
      <c r="H76" s="359">
        <f>TRUNC(SUM(H67:I75),2)</f>
        <v>1724.01</v>
      </c>
      <c r="I76" s="343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" customHeight="1" x14ac:dyDescent="0.25">
      <c r="A77" s="389"/>
      <c r="B77" s="354"/>
      <c r="C77" s="354"/>
      <c r="D77" s="354"/>
      <c r="E77" s="354"/>
      <c r="F77" s="354"/>
      <c r="G77" s="354"/>
      <c r="H77" s="354"/>
      <c r="I77" s="35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" customHeight="1" x14ac:dyDescent="0.25">
      <c r="A78" s="390" t="s">
        <v>89</v>
      </c>
      <c r="B78" s="354"/>
      <c r="C78" s="354"/>
      <c r="D78" s="354"/>
      <c r="E78" s="354"/>
      <c r="F78" s="354"/>
      <c r="G78" s="354"/>
      <c r="H78" s="354"/>
      <c r="I78" s="35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" customHeight="1" x14ac:dyDescent="0.25">
      <c r="A79" s="384"/>
      <c r="B79" s="385"/>
      <c r="C79" s="385"/>
      <c r="D79" s="385"/>
      <c r="E79" s="385"/>
      <c r="F79" s="385"/>
      <c r="G79" s="385"/>
      <c r="H79" s="385"/>
      <c r="I79" s="386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" customHeight="1" x14ac:dyDescent="0.25">
      <c r="A80" s="68">
        <v>2</v>
      </c>
      <c r="B80" s="357" t="s">
        <v>90</v>
      </c>
      <c r="C80" s="342"/>
      <c r="D80" s="342"/>
      <c r="E80" s="342"/>
      <c r="F80" s="342"/>
      <c r="G80" s="343"/>
      <c r="H80" s="351" t="s">
        <v>36</v>
      </c>
      <c r="I80" s="343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" customHeight="1" x14ac:dyDescent="0.25">
      <c r="A81" s="26" t="s">
        <v>53</v>
      </c>
      <c r="B81" s="341" t="s">
        <v>91</v>
      </c>
      <c r="C81" s="342"/>
      <c r="D81" s="342"/>
      <c r="E81" s="342"/>
      <c r="F81" s="342"/>
      <c r="G81" s="343"/>
      <c r="H81" s="366">
        <f>H46</f>
        <v>852.93</v>
      </c>
      <c r="I81" s="343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" customHeight="1" x14ac:dyDescent="0.25">
      <c r="A82" s="26" t="s">
        <v>64</v>
      </c>
      <c r="B82" s="341" t="s">
        <v>65</v>
      </c>
      <c r="C82" s="342"/>
      <c r="D82" s="342"/>
      <c r="E82" s="342"/>
      <c r="F82" s="342"/>
      <c r="G82" s="343"/>
      <c r="H82" s="366">
        <f>I62</f>
        <v>1849.96</v>
      </c>
      <c r="I82" s="343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" customHeight="1" x14ac:dyDescent="0.25">
      <c r="A83" s="26" t="s">
        <v>79</v>
      </c>
      <c r="B83" s="341" t="s">
        <v>80</v>
      </c>
      <c r="C83" s="342"/>
      <c r="D83" s="342"/>
      <c r="E83" s="342"/>
      <c r="F83" s="342"/>
      <c r="G83" s="343"/>
      <c r="H83" s="366">
        <f>H76</f>
        <v>1724.01</v>
      </c>
      <c r="I83" s="343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" customHeight="1" x14ac:dyDescent="0.25">
      <c r="A84" s="358" t="s">
        <v>58</v>
      </c>
      <c r="B84" s="342"/>
      <c r="C84" s="342"/>
      <c r="D84" s="342"/>
      <c r="E84" s="342"/>
      <c r="F84" s="342"/>
      <c r="G84" s="343"/>
      <c r="H84" s="359">
        <f>TRUNC(SUM(H81:I83),2)</f>
        <v>4426.8999999999996</v>
      </c>
      <c r="I84" s="343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" customHeight="1" x14ac:dyDescent="0.25">
      <c r="A85" s="360"/>
      <c r="B85" s="361"/>
      <c r="C85" s="361"/>
      <c r="D85" s="361"/>
      <c r="E85" s="361"/>
      <c r="F85" s="361"/>
      <c r="G85" s="361"/>
      <c r="H85" s="361"/>
      <c r="I85" s="36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" customHeight="1" x14ac:dyDescent="0.25">
      <c r="A86" s="356" t="s">
        <v>92</v>
      </c>
      <c r="B86" s="342"/>
      <c r="C86" s="342"/>
      <c r="D86" s="342"/>
      <c r="E86" s="342"/>
      <c r="F86" s="342"/>
      <c r="G86" s="342"/>
      <c r="H86" s="342"/>
      <c r="I86" s="343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" customHeight="1" x14ac:dyDescent="0.25">
      <c r="A87" s="22">
        <v>3</v>
      </c>
      <c r="B87" s="362" t="s">
        <v>93</v>
      </c>
      <c r="C87" s="342"/>
      <c r="D87" s="342"/>
      <c r="E87" s="342"/>
      <c r="F87" s="342"/>
      <c r="G87" s="343"/>
      <c r="H87" s="22" t="s">
        <v>55</v>
      </c>
      <c r="I87" s="38" t="s">
        <v>36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" customHeight="1" x14ac:dyDescent="0.25">
      <c r="A88" s="17" t="s">
        <v>9</v>
      </c>
      <c r="B88" s="463" t="s">
        <v>94</v>
      </c>
      <c r="C88" s="464"/>
      <c r="D88" s="464"/>
      <c r="E88" s="464"/>
      <c r="F88" s="464"/>
      <c r="G88" s="377"/>
      <c r="H88" s="69">
        <f>(1/12)*0.05</f>
        <v>4.1666666666666666E-3</v>
      </c>
      <c r="I88" s="47">
        <f t="shared" ref="I88:I92" si="1">TRUNC(H88*$H$39,2)</f>
        <v>17.39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" customHeight="1" thickBot="1" x14ac:dyDescent="0.3">
      <c r="A89" s="17" t="s">
        <v>11</v>
      </c>
      <c r="B89" s="463" t="s">
        <v>95</v>
      </c>
      <c r="C89" s="464"/>
      <c r="D89" s="464"/>
      <c r="E89" s="464"/>
      <c r="F89" s="464"/>
      <c r="G89" s="377"/>
      <c r="H89" s="69">
        <v>2.9999999999999997E-4</v>
      </c>
      <c r="I89" s="47">
        <f t="shared" si="1"/>
        <v>1.25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" customHeight="1" x14ac:dyDescent="0.25">
      <c r="A90" s="17" t="s">
        <v>14</v>
      </c>
      <c r="B90" s="463" t="s">
        <v>96</v>
      </c>
      <c r="C90" s="464"/>
      <c r="D90" s="464"/>
      <c r="E90" s="464"/>
      <c r="F90" s="464"/>
      <c r="G90" s="377"/>
      <c r="H90" s="69">
        <v>1.9400000000000001E-2</v>
      </c>
      <c r="I90" s="47">
        <f t="shared" si="1"/>
        <v>80.98</v>
      </c>
      <c r="J90" s="338" t="s">
        <v>302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" customHeight="1" x14ac:dyDescent="0.25">
      <c r="A91" s="17" t="s">
        <v>16</v>
      </c>
      <c r="B91" s="463" t="s">
        <v>311</v>
      </c>
      <c r="C91" s="464"/>
      <c r="D91" s="464"/>
      <c r="E91" s="464"/>
      <c r="F91" s="464"/>
      <c r="G91" s="377"/>
      <c r="H91" s="69">
        <f>H90*H62</f>
        <v>7.1392000000000009E-3</v>
      </c>
      <c r="I91" s="47">
        <f t="shared" si="1"/>
        <v>29.8</v>
      </c>
      <c r="J91" s="339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" customHeight="1" x14ac:dyDescent="0.25">
      <c r="A92" s="17" t="s">
        <v>44</v>
      </c>
      <c r="B92" s="463" t="s">
        <v>310</v>
      </c>
      <c r="C92" s="464"/>
      <c r="D92" s="464"/>
      <c r="E92" s="464"/>
      <c r="F92" s="464"/>
      <c r="G92" s="377"/>
      <c r="H92" s="164">
        <v>0.04</v>
      </c>
      <c r="I92" s="47">
        <f t="shared" si="1"/>
        <v>166.96</v>
      </c>
      <c r="J92" s="339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" customHeight="1" thickBot="1" x14ac:dyDescent="0.3">
      <c r="A93" s="358" t="s">
        <v>58</v>
      </c>
      <c r="B93" s="342"/>
      <c r="C93" s="342"/>
      <c r="D93" s="342"/>
      <c r="E93" s="342"/>
      <c r="F93" s="342"/>
      <c r="G93" s="343"/>
      <c r="H93" s="359">
        <f>TRUNC(SUM(I88:I92),2)</f>
        <v>296.38</v>
      </c>
      <c r="I93" s="343"/>
      <c r="J93" s="34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" customHeight="1" x14ac:dyDescent="0.25">
      <c r="A94" s="41"/>
      <c r="B94" s="41"/>
      <c r="C94" s="41"/>
      <c r="D94" s="41"/>
      <c r="E94" s="41"/>
      <c r="F94" s="41"/>
      <c r="G94" s="41"/>
      <c r="H94" s="42"/>
      <c r="I94" s="42"/>
      <c r="J94" s="71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</row>
    <row r="95" spans="1:34" ht="15" customHeight="1" x14ac:dyDescent="0.25">
      <c r="A95" s="391" t="s">
        <v>97</v>
      </c>
      <c r="B95" s="370"/>
      <c r="C95" s="370"/>
      <c r="D95" s="370"/>
      <c r="E95" s="370"/>
      <c r="F95" s="392"/>
      <c r="G95" s="397" t="s">
        <v>98</v>
      </c>
      <c r="H95" s="343"/>
      <c r="I95" s="47">
        <f>H39</f>
        <v>4174.24</v>
      </c>
      <c r="J95" s="71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" customHeight="1" x14ac:dyDescent="0.25">
      <c r="A96" s="306"/>
      <c r="B96" s="361"/>
      <c r="C96" s="361"/>
      <c r="D96" s="361"/>
      <c r="E96" s="361"/>
      <c r="F96" s="393"/>
      <c r="G96" s="397" t="s">
        <v>99</v>
      </c>
      <c r="H96" s="343"/>
      <c r="I96" s="47">
        <f>H84</f>
        <v>4426.8999999999996</v>
      </c>
      <c r="J96" s="71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</row>
    <row r="97" spans="1:34" ht="15" customHeight="1" x14ac:dyDescent="0.25">
      <c r="A97" s="394"/>
      <c r="B97" s="395"/>
      <c r="C97" s="395"/>
      <c r="D97" s="395"/>
      <c r="E97" s="395"/>
      <c r="F97" s="396"/>
      <c r="G97" s="397" t="s">
        <v>100</v>
      </c>
      <c r="H97" s="343"/>
      <c r="I97" s="47">
        <f>H93</f>
        <v>296.38</v>
      </c>
      <c r="J97" s="71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 x14ac:dyDescent="0.25">
      <c r="A98" s="388" t="s">
        <v>62</v>
      </c>
      <c r="B98" s="342"/>
      <c r="C98" s="342"/>
      <c r="D98" s="342"/>
      <c r="E98" s="342"/>
      <c r="F98" s="342"/>
      <c r="G98" s="342"/>
      <c r="H98" s="343"/>
      <c r="I98" s="72">
        <f>TRUNC(SUM(I95:I97),2)</f>
        <v>8897.52</v>
      </c>
      <c r="J98" s="71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</row>
    <row r="99" spans="1:34" ht="15" customHeight="1" x14ac:dyDescent="0.25">
      <c r="A99" s="41"/>
      <c r="B99" s="41"/>
      <c r="C99" s="41"/>
      <c r="D99" s="41"/>
      <c r="E99" s="41"/>
      <c r="F99" s="41"/>
      <c r="G99" s="41"/>
      <c r="H99" s="42"/>
      <c r="I99" s="42"/>
      <c r="J99" s="71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</row>
    <row r="100" spans="1:34" ht="15" customHeight="1" x14ac:dyDescent="0.25">
      <c r="A100" s="356" t="s">
        <v>101</v>
      </c>
      <c r="B100" s="342"/>
      <c r="C100" s="342"/>
      <c r="D100" s="342"/>
      <c r="E100" s="342"/>
      <c r="F100" s="342"/>
      <c r="G100" s="342"/>
      <c r="H100" s="342"/>
      <c r="I100" s="343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" customHeight="1" x14ac:dyDescent="0.25">
      <c r="A101" s="358" t="s">
        <v>102</v>
      </c>
      <c r="B101" s="342"/>
      <c r="C101" s="342"/>
      <c r="D101" s="342"/>
      <c r="E101" s="342"/>
      <c r="F101" s="342"/>
      <c r="G101" s="342"/>
      <c r="H101" s="342"/>
      <c r="I101" s="343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" customHeight="1" x14ac:dyDescent="0.25">
      <c r="A102" s="22" t="s">
        <v>103</v>
      </c>
      <c r="B102" s="362" t="s">
        <v>104</v>
      </c>
      <c r="C102" s="342"/>
      <c r="D102" s="342"/>
      <c r="E102" s="342"/>
      <c r="F102" s="342"/>
      <c r="G102" s="343"/>
      <c r="H102" s="22" t="s">
        <v>55</v>
      </c>
      <c r="I102" s="22" t="s">
        <v>36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" customHeight="1" x14ac:dyDescent="0.25">
      <c r="A103" s="17" t="s">
        <v>9</v>
      </c>
      <c r="B103" s="387" t="s">
        <v>105</v>
      </c>
      <c r="C103" s="342"/>
      <c r="D103" s="342"/>
      <c r="E103" s="342"/>
      <c r="F103" s="342"/>
      <c r="G103" s="343"/>
      <c r="H103" s="73">
        <f>(1/12/12)+(1/12/12)+(1/12/12/3)</f>
        <v>1.6203703703703703E-2</v>
      </c>
      <c r="I103" s="40">
        <f>TRUNC(H39*$H$103,2)</f>
        <v>67.63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" customHeight="1" x14ac:dyDescent="0.25">
      <c r="A104" s="17" t="s">
        <v>11</v>
      </c>
      <c r="B104" s="387" t="s">
        <v>106</v>
      </c>
      <c r="C104" s="342"/>
      <c r="D104" s="342"/>
      <c r="E104" s="342"/>
      <c r="F104" s="342"/>
      <c r="G104" s="343"/>
      <c r="H104" s="46">
        <f>((1/30))/12</f>
        <v>2.7777777777777779E-3</v>
      </c>
      <c r="I104" s="40">
        <f>TRUNC(H39*$H$104,2)</f>
        <v>11.59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" customHeight="1" x14ac:dyDescent="0.25">
      <c r="A105" s="17" t="s">
        <v>14</v>
      </c>
      <c r="B105" s="387" t="s">
        <v>107</v>
      </c>
      <c r="C105" s="342"/>
      <c r="D105" s="342"/>
      <c r="E105" s="342"/>
      <c r="F105" s="342"/>
      <c r="G105" s="343"/>
      <c r="H105" s="46">
        <f>((5/30)/12*1.5%)</f>
        <v>2.0833333333333332E-4</v>
      </c>
      <c r="I105" s="40">
        <f>TRUNC(H39*$H$105,2)</f>
        <v>0.86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" customHeight="1" x14ac:dyDescent="0.25">
      <c r="A106" s="17" t="s">
        <v>16</v>
      </c>
      <c r="B106" s="387" t="s">
        <v>108</v>
      </c>
      <c r="C106" s="342"/>
      <c r="D106" s="342"/>
      <c r="E106" s="342"/>
      <c r="F106" s="342"/>
      <c r="G106" s="343"/>
      <c r="H106" s="46">
        <f>((15/30)/12*8%)</f>
        <v>3.3333333333333331E-3</v>
      </c>
      <c r="I106" s="40">
        <f>TRUNC(H39*$H$106,2)</f>
        <v>13.91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" customHeight="1" x14ac:dyDescent="0.25">
      <c r="A107" s="17" t="s">
        <v>44</v>
      </c>
      <c r="B107" s="387" t="s">
        <v>109</v>
      </c>
      <c r="C107" s="342"/>
      <c r="D107" s="342"/>
      <c r="E107" s="342"/>
      <c r="F107" s="342"/>
      <c r="G107" s="343"/>
      <c r="H107" s="74">
        <f>(((4*8.33%)+(4*2.78%))/12)*2%</f>
        <v>7.4066666666666671E-4</v>
      </c>
      <c r="I107" s="40">
        <f>TRUNC(H39*$H$107,2)</f>
        <v>3.09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" customHeight="1" x14ac:dyDescent="0.25">
      <c r="A108" s="351" t="s">
        <v>58</v>
      </c>
      <c r="B108" s="342"/>
      <c r="C108" s="342"/>
      <c r="D108" s="342"/>
      <c r="E108" s="342"/>
      <c r="F108" s="342"/>
      <c r="G108" s="343"/>
      <c r="H108" s="75">
        <f>SUM(H103:H107)</f>
        <v>2.3263814814814817E-2</v>
      </c>
      <c r="I108" s="76">
        <f>TRUNC(SUM(I103:I107),2)</f>
        <v>97.08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" customHeight="1" x14ac:dyDescent="0.25">
      <c r="A109" s="360"/>
      <c r="B109" s="361"/>
      <c r="C109" s="361"/>
      <c r="D109" s="361"/>
      <c r="E109" s="361"/>
      <c r="F109" s="361"/>
      <c r="G109" s="361"/>
      <c r="H109" s="361"/>
      <c r="I109" s="36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" customHeight="1" x14ac:dyDescent="0.25">
      <c r="A110" s="358" t="s">
        <v>110</v>
      </c>
      <c r="B110" s="342"/>
      <c r="C110" s="342"/>
      <c r="D110" s="342"/>
      <c r="E110" s="342"/>
      <c r="F110" s="342"/>
      <c r="G110" s="342"/>
      <c r="H110" s="342"/>
      <c r="I110" s="343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" customHeight="1" x14ac:dyDescent="0.25">
      <c r="A111" s="22" t="s">
        <v>111</v>
      </c>
      <c r="B111" s="362" t="s">
        <v>112</v>
      </c>
      <c r="C111" s="342"/>
      <c r="D111" s="342"/>
      <c r="E111" s="342"/>
      <c r="F111" s="342"/>
      <c r="G111" s="343"/>
      <c r="H111" s="22" t="s">
        <v>55</v>
      </c>
      <c r="I111" s="22" t="s">
        <v>36</v>
      </c>
      <c r="J111" s="1"/>
      <c r="K111" s="1"/>
      <c r="L111" s="1"/>
      <c r="M111" s="1"/>
      <c r="N111" s="1" t="s">
        <v>113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" customHeight="1" x14ac:dyDescent="0.25">
      <c r="A112" s="17" t="s">
        <v>9</v>
      </c>
      <c r="B112" s="387" t="s">
        <v>114</v>
      </c>
      <c r="C112" s="342"/>
      <c r="D112" s="342"/>
      <c r="E112" s="342"/>
      <c r="F112" s="342"/>
      <c r="G112" s="343"/>
      <c r="H112" s="46"/>
      <c r="I112" s="40">
        <v>0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" customHeight="1" x14ac:dyDescent="0.25">
      <c r="A113" s="358" t="s">
        <v>58</v>
      </c>
      <c r="B113" s="342"/>
      <c r="C113" s="342"/>
      <c r="D113" s="342"/>
      <c r="E113" s="342"/>
      <c r="F113" s="342"/>
      <c r="G113" s="343"/>
      <c r="H113" s="359">
        <f>SUM(I109:I112)</f>
        <v>0</v>
      </c>
      <c r="I113" s="343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" customHeight="1" x14ac:dyDescent="0.25">
      <c r="A114" s="389"/>
      <c r="B114" s="354"/>
      <c r="C114" s="354"/>
      <c r="D114" s="354"/>
      <c r="E114" s="354"/>
      <c r="F114" s="354"/>
      <c r="G114" s="354"/>
      <c r="H114" s="354"/>
      <c r="I114" s="35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" customHeight="1" x14ac:dyDescent="0.25">
      <c r="A115" s="390" t="s">
        <v>115</v>
      </c>
      <c r="B115" s="354"/>
      <c r="C115" s="354"/>
      <c r="D115" s="354"/>
      <c r="E115" s="354"/>
      <c r="F115" s="354"/>
      <c r="G115" s="354"/>
      <c r="H115" s="354"/>
      <c r="I115" s="35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" customHeight="1" x14ac:dyDescent="0.25">
      <c r="A116" s="384"/>
      <c r="B116" s="385"/>
      <c r="C116" s="385"/>
      <c r="D116" s="385"/>
      <c r="E116" s="385"/>
      <c r="F116" s="385"/>
      <c r="G116" s="385"/>
      <c r="H116" s="385"/>
      <c r="I116" s="386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" customHeight="1" x14ac:dyDescent="0.25">
      <c r="A117" s="68">
        <v>4</v>
      </c>
      <c r="B117" s="357" t="s">
        <v>90</v>
      </c>
      <c r="C117" s="342"/>
      <c r="D117" s="342"/>
      <c r="E117" s="342"/>
      <c r="F117" s="342"/>
      <c r="G117" s="343"/>
      <c r="H117" s="351" t="s">
        <v>36</v>
      </c>
      <c r="I117" s="34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" customHeight="1" x14ac:dyDescent="0.25">
      <c r="A118" s="26" t="s">
        <v>103</v>
      </c>
      <c r="B118" s="341" t="s">
        <v>116</v>
      </c>
      <c r="C118" s="342"/>
      <c r="D118" s="342"/>
      <c r="E118" s="342"/>
      <c r="F118" s="342"/>
      <c r="G118" s="343"/>
      <c r="H118" s="366">
        <f>I108</f>
        <v>97.08</v>
      </c>
      <c r="I118" s="343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" customHeight="1" x14ac:dyDescent="0.25">
      <c r="A119" s="26" t="s">
        <v>111</v>
      </c>
      <c r="B119" s="341" t="s">
        <v>112</v>
      </c>
      <c r="C119" s="342"/>
      <c r="D119" s="342"/>
      <c r="E119" s="342"/>
      <c r="F119" s="342"/>
      <c r="G119" s="343"/>
      <c r="H119" s="366">
        <f>H113</f>
        <v>0</v>
      </c>
      <c r="I119" s="343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" customHeight="1" x14ac:dyDescent="0.25">
      <c r="A120" s="358" t="s">
        <v>58</v>
      </c>
      <c r="B120" s="342"/>
      <c r="C120" s="342"/>
      <c r="D120" s="342"/>
      <c r="E120" s="342"/>
      <c r="F120" s="342"/>
      <c r="G120" s="343"/>
      <c r="H120" s="359">
        <f>TRUNC(SUM(H118:I119),2)</f>
        <v>97.08</v>
      </c>
      <c r="I120" s="34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" customHeight="1" x14ac:dyDescent="0.25">
      <c r="A121" s="360"/>
      <c r="B121" s="361"/>
      <c r="C121" s="361"/>
      <c r="D121" s="361"/>
      <c r="E121" s="361"/>
      <c r="F121" s="361"/>
      <c r="G121" s="361"/>
      <c r="H121" s="361"/>
      <c r="I121" s="361"/>
      <c r="J121" s="1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" customHeight="1" x14ac:dyDescent="0.25">
      <c r="A122" s="356" t="s">
        <v>117</v>
      </c>
      <c r="B122" s="342"/>
      <c r="C122" s="342"/>
      <c r="D122" s="342"/>
      <c r="E122" s="342"/>
      <c r="F122" s="342"/>
      <c r="G122" s="342"/>
      <c r="H122" s="342"/>
      <c r="I122" s="34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" customHeight="1" x14ac:dyDescent="0.25">
      <c r="A123" s="22">
        <v>5</v>
      </c>
      <c r="B123" s="362" t="s">
        <v>118</v>
      </c>
      <c r="C123" s="342"/>
      <c r="D123" s="342"/>
      <c r="E123" s="342"/>
      <c r="F123" s="342"/>
      <c r="G123" s="343"/>
      <c r="H123" s="358" t="s">
        <v>36</v>
      </c>
      <c r="I123" s="343"/>
      <c r="J123" s="1"/>
      <c r="K123" s="1"/>
      <c r="L123" s="1"/>
      <c r="M123" s="77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" customHeight="1" x14ac:dyDescent="0.25">
      <c r="A124" s="26" t="s">
        <v>9</v>
      </c>
      <c r="B124" s="341" t="s">
        <v>119</v>
      </c>
      <c r="C124" s="342"/>
      <c r="D124" s="342"/>
      <c r="E124" s="342"/>
      <c r="F124" s="342"/>
      <c r="G124" s="343"/>
      <c r="H124" s="350">
        <f>TRUNC('Uniformes e Equipamentos'!F13,2)</f>
        <v>100.88</v>
      </c>
      <c r="I124" s="343"/>
      <c r="J124" s="31"/>
      <c r="K124" s="1"/>
      <c r="L124" s="1"/>
      <c r="M124" s="77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" customHeight="1" x14ac:dyDescent="0.25">
      <c r="A125" s="26" t="s">
        <v>11</v>
      </c>
      <c r="B125" s="450" t="s">
        <v>120</v>
      </c>
      <c r="C125" s="451"/>
      <c r="D125" s="451"/>
      <c r="E125" s="451"/>
      <c r="F125" s="451"/>
      <c r="G125" s="452"/>
      <c r="H125" s="458">
        <f>'Uniformes e Equipamentos'!F52/8</f>
        <v>104.06677083333335</v>
      </c>
      <c r="I125" s="459"/>
      <c r="J125" s="31"/>
      <c r="K125" s="25"/>
      <c r="L125" s="25"/>
      <c r="M125" s="77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" customHeight="1" x14ac:dyDescent="0.25">
      <c r="A126" s="26" t="s">
        <v>14</v>
      </c>
      <c r="B126" s="450" t="s">
        <v>121</v>
      </c>
      <c r="C126" s="451"/>
      <c r="D126" s="451"/>
      <c r="E126" s="451"/>
      <c r="F126" s="451"/>
      <c r="G126" s="452"/>
      <c r="H126" s="460">
        <f>'Uniformes e Equipamentos'!F58/8</f>
        <v>2.1921874999999997</v>
      </c>
      <c r="I126" s="461"/>
      <c r="J126" s="31"/>
      <c r="K126" s="25"/>
      <c r="L126" s="25"/>
      <c r="M126" s="77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" customHeight="1" x14ac:dyDescent="0.25">
      <c r="A127" s="26" t="s">
        <v>16</v>
      </c>
      <c r="B127" s="347" t="s">
        <v>194</v>
      </c>
      <c r="C127" s="348"/>
      <c r="D127" s="348"/>
      <c r="E127" s="348"/>
      <c r="F127" s="348"/>
      <c r="G127" s="349"/>
      <c r="H127" s="458">
        <f>'Uniformes e Equipamentos'!F22</f>
        <v>14.8225</v>
      </c>
      <c r="I127" s="459"/>
      <c r="J127" s="31"/>
      <c r="K127" s="113"/>
      <c r="L127" s="113"/>
      <c r="M127" s="114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</row>
    <row r="128" spans="1:34" ht="15" customHeight="1" x14ac:dyDescent="0.25">
      <c r="A128" s="26" t="s">
        <v>44</v>
      </c>
      <c r="B128" s="450" t="s">
        <v>122</v>
      </c>
      <c r="C128" s="451"/>
      <c r="D128" s="451"/>
      <c r="E128" s="451"/>
      <c r="F128" s="451"/>
      <c r="G128" s="452"/>
      <c r="H128" s="460"/>
      <c r="I128" s="461"/>
      <c r="J128" s="31"/>
      <c r="K128" s="25"/>
      <c r="L128" s="25"/>
      <c r="M128" s="77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" customHeight="1" x14ac:dyDescent="0.25">
      <c r="A129" s="453" t="s">
        <v>62</v>
      </c>
      <c r="B129" s="454"/>
      <c r="C129" s="454"/>
      <c r="D129" s="454"/>
      <c r="E129" s="454"/>
      <c r="F129" s="454"/>
      <c r="G129" s="455"/>
      <c r="H129" s="456">
        <f>SUM(H124:J128)</f>
        <v>221.96145833333333</v>
      </c>
      <c r="I129" s="457"/>
      <c r="J129" s="1"/>
      <c r="K129" s="1"/>
      <c r="L129" s="1"/>
      <c r="M129" s="78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" customHeight="1" x14ac:dyDescent="0.25">
      <c r="A130" s="462"/>
      <c r="B130" s="462"/>
      <c r="C130" s="462"/>
      <c r="D130" s="462"/>
      <c r="E130" s="462"/>
      <c r="F130" s="462"/>
      <c r="G130" s="462"/>
      <c r="H130" s="462"/>
      <c r="I130" s="462"/>
      <c r="J130" s="1"/>
      <c r="K130" s="115"/>
      <c r="L130" s="115"/>
      <c r="M130" s="78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</row>
    <row r="131" spans="1:34" ht="15" customHeight="1" x14ac:dyDescent="0.25">
      <c r="A131" s="356" t="s">
        <v>123</v>
      </c>
      <c r="B131" s="342"/>
      <c r="C131" s="342"/>
      <c r="D131" s="342"/>
      <c r="E131" s="342"/>
      <c r="F131" s="342"/>
      <c r="G131" s="342"/>
      <c r="H131" s="342"/>
      <c r="I131" s="343"/>
      <c r="J131" s="80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</row>
    <row r="132" spans="1:34" ht="15" customHeight="1" x14ac:dyDescent="0.25">
      <c r="A132" s="68">
        <v>6</v>
      </c>
      <c r="B132" s="357" t="s">
        <v>124</v>
      </c>
      <c r="C132" s="342"/>
      <c r="D132" s="342"/>
      <c r="E132" s="342"/>
      <c r="F132" s="342"/>
      <c r="G132" s="343"/>
      <c r="H132" s="68" t="s">
        <v>55</v>
      </c>
      <c r="I132" s="68" t="s">
        <v>36</v>
      </c>
      <c r="J132" s="1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</row>
    <row r="133" spans="1:34" ht="15" customHeight="1" x14ac:dyDescent="0.25">
      <c r="A133" s="26" t="s">
        <v>9</v>
      </c>
      <c r="B133" s="341" t="s">
        <v>125</v>
      </c>
      <c r="C133" s="342"/>
      <c r="D133" s="342"/>
      <c r="E133" s="342"/>
      <c r="F133" s="342"/>
      <c r="G133" s="343"/>
      <c r="H133" s="81">
        <v>0.05</v>
      </c>
      <c r="I133" s="82">
        <f>H133*H150</f>
        <v>460.82799999999997</v>
      </c>
      <c r="J133" s="35"/>
      <c r="K133" s="25"/>
      <c r="L133" s="25"/>
      <c r="M133" s="83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</row>
    <row r="134" spans="1:34" ht="15" customHeight="1" x14ac:dyDescent="0.25">
      <c r="A134" s="26" t="s">
        <v>11</v>
      </c>
      <c r="B134" s="341" t="s">
        <v>126</v>
      </c>
      <c r="C134" s="342"/>
      <c r="D134" s="342"/>
      <c r="E134" s="342"/>
      <c r="F134" s="342"/>
      <c r="G134" s="343"/>
      <c r="H134" s="81">
        <v>0.1</v>
      </c>
      <c r="I134" s="82">
        <f>H134*(H150+I133)</f>
        <v>967.73879999999997</v>
      </c>
      <c r="J134" s="35"/>
      <c r="K134" s="25"/>
      <c r="L134" s="25"/>
      <c r="M134" s="83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</row>
    <row r="135" spans="1:34" ht="15" customHeight="1" x14ac:dyDescent="0.25">
      <c r="A135" s="26" t="s">
        <v>14</v>
      </c>
      <c r="B135" s="341" t="s">
        <v>127</v>
      </c>
      <c r="C135" s="342"/>
      <c r="D135" s="342"/>
      <c r="E135" s="342"/>
      <c r="F135" s="342"/>
      <c r="G135" s="343"/>
      <c r="H135" s="69">
        <f>H136+H137+H138</f>
        <v>0.14250000000000002</v>
      </c>
      <c r="I135" s="82"/>
      <c r="J135" s="3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</row>
    <row r="136" spans="1:34" ht="15" customHeight="1" x14ac:dyDescent="0.25">
      <c r="A136" s="345" t="s">
        <v>128</v>
      </c>
      <c r="B136" s="343"/>
      <c r="C136" s="346" t="s">
        <v>129</v>
      </c>
      <c r="D136" s="27" t="s">
        <v>130</v>
      </c>
      <c r="E136" s="28"/>
      <c r="F136" s="28"/>
      <c r="G136" s="30"/>
      <c r="H136" s="81">
        <v>1.6500000000000001E-2</v>
      </c>
      <c r="I136" s="82">
        <f>TRUNC(H136*((H150+I133+I134)/(1-H135)),2)</f>
        <v>204.83</v>
      </c>
      <c r="J136" s="35"/>
      <c r="K136" s="249"/>
      <c r="L136" s="25"/>
      <c r="M136" s="84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</row>
    <row r="137" spans="1:34" ht="15" customHeight="1" x14ac:dyDescent="0.25">
      <c r="A137" s="345" t="s">
        <v>131</v>
      </c>
      <c r="B137" s="343"/>
      <c r="C137" s="304"/>
      <c r="D137" s="27" t="s">
        <v>132</v>
      </c>
      <c r="E137" s="28"/>
      <c r="F137" s="28"/>
      <c r="G137" s="30"/>
      <c r="H137" s="85">
        <v>7.5999999999999998E-2</v>
      </c>
      <c r="I137" s="82">
        <f>TRUNC(H137*((H150+I133+I134)/(1-H135)),2)</f>
        <v>943.47</v>
      </c>
      <c r="J137" s="35"/>
      <c r="K137" s="250"/>
      <c r="L137" s="25"/>
      <c r="M137" s="84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</row>
    <row r="138" spans="1:34" ht="15" customHeight="1" x14ac:dyDescent="0.25">
      <c r="A138" s="345" t="s">
        <v>133</v>
      </c>
      <c r="B138" s="343"/>
      <c r="C138" s="86" t="s">
        <v>134</v>
      </c>
      <c r="D138" s="27" t="s">
        <v>135</v>
      </c>
      <c r="E138" s="28"/>
      <c r="F138" s="28"/>
      <c r="G138" s="30"/>
      <c r="H138" s="81">
        <v>0.05</v>
      </c>
      <c r="I138" s="82">
        <f>TRUNC(H138*((H150+I133+I134)/(1-H135)),2)</f>
        <v>620.70000000000005</v>
      </c>
      <c r="J138" s="35"/>
      <c r="K138" s="25"/>
      <c r="L138" s="25"/>
      <c r="M138" s="84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</row>
    <row r="139" spans="1:34" ht="15" customHeight="1" x14ac:dyDescent="0.25">
      <c r="A139" s="345" t="s">
        <v>136</v>
      </c>
      <c r="B139" s="343"/>
      <c r="C139" s="86" t="s">
        <v>137</v>
      </c>
      <c r="D139" s="27"/>
      <c r="E139" s="28"/>
      <c r="F139" s="28"/>
      <c r="G139" s="30"/>
      <c r="H139" s="69">
        <v>0</v>
      </c>
      <c r="I139" s="82">
        <f>((H150+I133+I134)/(1-(H135)))*H139</f>
        <v>0</v>
      </c>
      <c r="J139" s="35"/>
      <c r="K139" s="25"/>
      <c r="L139" s="25"/>
      <c r="M139" s="84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</row>
    <row r="140" spans="1:34" ht="15" customHeight="1" x14ac:dyDescent="0.25">
      <c r="A140" s="351" t="s">
        <v>62</v>
      </c>
      <c r="B140" s="342"/>
      <c r="C140" s="342"/>
      <c r="D140" s="342"/>
      <c r="E140" s="342"/>
      <c r="F140" s="342"/>
      <c r="G140" s="343"/>
      <c r="H140" s="87"/>
      <c r="I140" s="88">
        <f>TRUNC(SUM(I133:I139),2)</f>
        <v>3197.56</v>
      </c>
      <c r="J140" s="1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</row>
    <row r="141" spans="1:34" ht="15" customHeight="1" x14ac:dyDescent="0.25">
      <c r="A141" s="369"/>
      <c r="B141" s="370"/>
      <c r="C141" s="370"/>
      <c r="D141" s="370"/>
      <c r="E141" s="370"/>
      <c r="F141" s="370"/>
      <c r="G141" s="370"/>
      <c r="H141" s="370"/>
      <c r="I141" s="370"/>
      <c r="J141" s="1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</row>
    <row r="142" spans="1:34" ht="15" customHeight="1" x14ac:dyDescent="0.25">
      <c r="A142" s="371" t="s">
        <v>138</v>
      </c>
      <c r="B142" s="354"/>
      <c r="C142" s="354"/>
      <c r="D142" s="354"/>
      <c r="E142" s="354"/>
      <c r="F142" s="354"/>
      <c r="G142" s="354"/>
      <c r="H142" s="354"/>
      <c r="I142" s="355"/>
      <c r="J142" s="1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</row>
    <row r="143" spans="1:34" ht="15" customHeight="1" x14ac:dyDescent="0.25">
      <c r="A143" s="446"/>
      <c r="B143" s="361"/>
      <c r="C143" s="361"/>
      <c r="D143" s="361"/>
      <c r="E143" s="361"/>
      <c r="F143" s="361"/>
      <c r="G143" s="361"/>
      <c r="H143" s="361"/>
      <c r="I143" s="361"/>
      <c r="J143" s="1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</row>
    <row r="144" spans="1:34" ht="15" customHeight="1" x14ac:dyDescent="0.25">
      <c r="A144" s="357" t="s">
        <v>139</v>
      </c>
      <c r="B144" s="342"/>
      <c r="C144" s="342"/>
      <c r="D144" s="342"/>
      <c r="E144" s="342"/>
      <c r="F144" s="342"/>
      <c r="G144" s="343"/>
      <c r="H144" s="447" t="s">
        <v>36</v>
      </c>
      <c r="I144" s="343"/>
      <c r="J144" s="1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</row>
    <row r="145" spans="1:34" ht="15" customHeight="1" x14ac:dyDescent="0.25">
      <c r="A145" s="26" t="s">
        <v>9</v>
      </c>
      <c r="B145" s="341" t="s">
        <v>140</v>
      </c>
      <c r="C145" s="342"/>
      <c r="D145" s="342"/>
      <c r="E145" s="342"/>
      <c r="F145" s="342"/>
      <c r="G145" s="343"/>
      <c r="H145" s="366">
        <f>H39</f>
        <v>4174.24</v>
      </c>
      <c r="I145" s="343"/>
      <c r="J145" s="35"/>
      <c r="K145" s="25"/>
      <c r="L145" s="25"/>
      <c r="M145" s="83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</row>
    <row r="146" spans="1:34" ht="15" customHeight="1" x14ac:dyDescent="0.25">
      <c r="A146" s="26" t="s">
        <v>11</v>
      </c>
      <c r="B146" s="341" t="s">
        <v>141</v>
      </c>
      <c r="C146" s="342"/>
      <c r="D146" s="342"/>
      <c r="E146" s="342"/>
      <c r="F146" s="342"/>
      <c r="G146" s="343"/>
      <c r="H146" s="366">
        <f>H84</f>
        <v>4426.8999999999996</v>
      </c>
      <c r="I146" s="343"/>
      <c r="J146" s="35"/>
      <c r="K146" s="25"/>
      <c r="L146" s="25"/>
      <c r="M146" s="83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</row>
    <row r="147" spans="1:34" ht="15" customHeight="1" x14ac:dyDescent="0.25">
      <c r="A147" s="26" t="s">
        <v>14</v>
      </c>
      <c r="B147" s="341" t="s">
        <v>142</v>
      </c>
      <c r="C147" s="342"/>
      <c r="D147" s="342"/>
      <c r="E147" s="342"/>
      <c r="F147" s="342"/>
      <c r="G147" s="343"/>
      <c r="H147" s="366">
        <f>H93</f>
        <v>296.38</v>
      </c>
      <c r="I147" s="343"/>
      <c r="J147" s="35"/>
      <c r="K147" s="25"/>
      <c r="L147" s="25"/>
      <c r="M147" s="83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</row>
    <row r="148" spans="1:34" ht="15" customHeight="1" x14ac:dyDescent="0.25">
      <c r="A148" s="26" t="s">
        <v>16</v>
      </c>
      <c r="B148" s="341" t="s">
        <v>143</v>
      </c>
      <c r="C148" s="342"/>
      <c r="D148" s="342"/>
      <c r="E148" s="342"/>
      <c r="F148" s="342"/>
      <c r="G148" s="343"/>
      <c r="H148" s="366">
        <f>H120</f>
        <v>97.08</v>
      </c>
      <c r="I148" s="343"/>
      <c r="J148" s="35"/>
      <c r="K148" s="25"/>
      <c r="L148" s="25"/>
      <c r="M148" s="83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</row>
    <row r="149" spans="1:34" ht="15" customHeight="1" x14ac:dyDescent="0.25">
      <c r="A149" s="26" t="s">
        <v>44</v>
      </c>
      <c r="B149" s="341" t="s">
        <v>144</v>
      </c>
      <c r="C149" s="342"/>
      <c r="D149" s="342"/>
      <c r="E149" s="342"/>
      <c r="F149" s="342"/>
      <c r="G149" s="343"/>
      <c r="H149" s="366">
        <f>H129</f>
        <v>221.96145833333333</v>
      </c>
      <c r="I149" s="343"/>
      <c r="J149" s="35"/>
      <c r="K149" s="25"/>
      <c r="L149" s="25"/>
      <c r="M149" s="83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</row>
    <row r="150" spans="1:34" ht="15" customHeight="1" x14ac:dyDescent="0.25">
      <c r="A150" s="351" t="s">
        <v>145</v>
      </c>
      <c r="B150" s="342"/>
      <c r="C150" s="342"/>
      <c r="D150" s="342"/>
      <c r="E150" s="342"/>
      <c r="F150" s="342"/>
      <c r="G150" s="343"/>
      <c r="H150" s="352">
        <f>TRUNC(SUM(H145:I149),2)</f>
        <v>9216.56</v>
      </c>
      <c r="I150" s="343"/>
      <c r="J150" s="1"/>
      <c r="K150" s="25"/>
      <c r="L150" s="25"/>
      <c r="M150" s="83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</row>
    <row r="151" spans="1:34" ht="15" customHeight="1" x14ac:dyDescent="0.25">
      <c r="A151" s="26" t="s">
        <v>46</v>
      </c>
      <c r="B151" s="341" t="s">
        <v>146</v>
      </c>
      <c r="C151" s="342"/>
      <c r="D151" s="342"/>
      <c r="E151" s="342"/>
      <c r="F151" s="342"/>
      <c r="G151" s="343"/>
      <c r="H151" s="366">
        <f>I140</f>
        <v>3197.56</v>
      </c>
      <c r="I151" s="343"/>
      <c r="J151" s="35"/>
      <c r="K151" s="25"/>
      <c r="L151" s="25"/>
      <c r="M151" s="83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</row>
    <row r="152" spans="1:34" ht="15" customHeight="1" x14ac:dyDescent="0.25">
      <c r="A152" s="351" t="s">
        <v>147</v>
      </c>
      <c r="B152" s="342"/>
      <c r="C152" s="342"/>
      <c r="D152" s="342"/>
      <c r="E152" s="342"/>
      <c r="F152" s="342"/>
      <c r="G152" s="343"/>
      <c r="H152" s="352">
        <f>TRUNC(H150+H151,2)</f>
        <v>12414.12</v>
      </c>
      <c r="I152" s="343"/>
      <c r="J152" s="1"/>
      <c r="K152" s="25"/>
      <c r="L152" s="25"/>
      <c r="M152" s="83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</row>
    <row r="153" spans="1:34" ht="15" customHeight="1" x14ac:dyDescent="0.25">
      <c r="A153" s="369"/>
      <c r="B153" s="370"/>
      <c r="C153" s="370"/>
      <c r="D153" s="370"/>
      <c r="E153" s="370"/>
      <c r="F153" s="370"/>
      <c r="G153" s="370"/>
      <c r="H153" s="370"/>
      <c r="I153" s="370"/>
      <c r="J153" s="90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</row>
    <row r="154" spans="1:34" ht="15" customHeight="1" x14ac:dyDescent="0.25">
      <c r="A154" s="371" t="s">
        <v>148</v>
      </c>
      <c r="B154" s="354"/>
      <c r="C154" s="354"/>
      <c r="D154" s="354"/>
      <c r="E154" s="354"/>
      <c r="F154" s="354"/>
      <c r="G154" s="354"/>
      <c r="H154" s="354"/>
      <c r="I154" s="355"/>
      <c r="J154" s="1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</row>
    <row r="155" spans="1:34" ht="15" customHeight="1" x14ac:dyDescent="0.25">
      <c r="A155" s="91"/>
      <c r="B155" s="25"/>
      <c r="C155" s="25"/>
      <c r="D155" s="25"/>
      <c r="E155" s="25"/>
      <c r="F155" s="25"/>
      <c r="G155" s="25"/>
      <c r="H155" s="25"/>
      <c r="I155" s="25"/>
      <c r="J155" s="90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</row>
    <row r="156" spans="1:34" ht="47.25" customHeight="1" x14ac:dyDescent="0.25">
      <c r="A156" s="372" t="s">
        <v>149</v>
      </c>
      <c r="B156" s="343"/>
      <c r="C156" s="92" t="s">
        <v>150</v>
      </c>
      <c r="D156" s="92" t="s">
        <v>151</v>
      </c>
      <c r="E156" s="367" t="s">
        <v>152</v>
      </c>
      <c r="F156" s="343"/>
      <c r="G156" s="92" t="s">
        <v>153</v>
      </c>
      <c r="H156" s="367" t="s">
        <v>154</v>
      </c>
      <c r="I156" s="343"/>
      <c r="J156" s="90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</row>
    <row r="157" spans="1:34" ht="71.25" customHeight="1" x14ac:dyDescent="0.25">
      <c r="A157" s="373" t="str">
        <f>H23</f>
        <v>BOMBEIRO CIVIL - Posto 12h (12x36) - Noturno - 22h às 10h, de segunda a domingo</v>
      </c>
      <c r="B157" s="343"/>
      <c r="C157" s="93">
        <f>H152</f>
        <v>12414.12</v>
      </c>
      <c r="D157" s="94">
        <v>2</v>
      </c>
      <c r="E157" s="374">
        <f>TRUNC(C157*D157,2)</f>
        <v>24828.240000000002</v>
      </c>
      <c r="F157" s="343"/>
      <c r="G157" s="95">
        <v>2</v>
      </c>
      <c r="H157" s="368">
        <f>E157*G157</f>
        <v>49656.480000000003</v>
      </c>
      <c r="I157" s="343"/>
      <c r="J157" s="3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</row>
    <row r="158" spans="1:34" ht="15" customHeight="1" x14ac:dyDescent="0.25">
      <c r="A158" s="363" t="s">
        <v>155</v>
      </c>
      <c r="B158" s="342"/>
      <c r="C158" s="342"/>
      <c r="D158" s="342"/>
      <c r="E158" s="342"/>
      <c r="F158" s="342"/>
      <c r="G158" s="343"/>
      <c r="H158" s="364">
        <f>H157</f>
        <v>49656.480000000003</v>
      </c>
      <c r="I158" s="343"/>
      <c r="J158" s="96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</row>
    <row r="159" spans="1:34" ht="15" customHeight="1" x14ac:dyDescent="0.25">
      <c r="A159" s="365" t="s">
        <v>156</v>
      </c>
      <c r="B159" s="342"/>
      <c r="C159" s="342"/>
      <c r="D159" s="342"/>
      <c r="E159" s="342"/>
      <c r="F159" s="342"/>
      <c r="G159" s="343"/>
      <c r="H159" s="364"/>
      <c r="I159" s="343"/>
      <c r="J159" s="96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</row>
    <row r="160" spans="1:34" ht="15" customHeight="1" x14ac:dyDescent="0.25">
      <c r="A160" s="375" t="s">
        <v>157</v>
      </c>
      <c r="B160" s="342"/>
      <c r="C160" s="342"/>
      <c r="D160" s="342"/>
      <c r="E160" s="342"/>
      <c r="F160" s="342"/>
      <c r="G160" s="343"/>
      <c r="H160" s="364">
        <f>TRUNC(H158+H159,2)</f>
        <v>49656.480000000003</v>
      </c>
      <c r="I160" s="343"/>
      <c r="J160" s="96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</row>
    <row r="161" spans="1:34" ht="15" hidden="1" customHeight="1" x14ac:dyDescent="0.25">
      <c r="A161" s="97"/>
      <c r="B161" s="83"/>
      <c r="C161" s="98"/>
      <c r="D161" s="25"/>
      <c r="E161" s="25"/>
      <c r="F161" s="25"/>
      <c r="G161" s="25"/>
      <c r="H161" s="25"/>
      <c r="I161" s="25"/>
      <c r="J161" s="96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</row>
    <row r="162" spans="1:34" ht="15" hidden="1" customHeight="1" x14ac:dyDescent="0.25">
      <c r="A162" s="371" t="s">
        <v>158</v>
      </c>
      <c r="B162" s="354"/>
      <c r="C162" s="354"/>
      <c r="D162" s="354"/>
      <c r="E162" s="354"/>
      <c r="F162" s="354"/>
      <c r="G162" s="354"/>
      <c r="H162" s="354"/>
      <c r="I162" s="355"/>
      <c r="J162" s="3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</row>
    <row r="163" spans="1:34" ht="15" hidden="1" customHeight="1" x14ac:dyDescent="0.25">
      <c r="A163" s="91"/>
      <c r="B163" s="25"/>
      <c r="C163" s="25"/>
      <c r="D163" s="25"/>
      <c r="E163" s="25"/>
      <c r="F163" s="25"/>
      <c r="G163" s="25"/>
      <c r="H163" s="25"/>
      <c r="I163" s="25"/>
      <c r="J163" s="96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</row>
    <row r="164" spans="1:34" ht="15" hidden="1" customHeight="1" x14ac:dyDescent="0.25">
      <c r="A164" s="380" t="s">
        <v>159</v>
      </c>
      <c r="B164" s="342"/>
      <c r="C164" s="342"/>
      <c r="D164" s="342"/>
      <c r="E164" s="342"/>
      <c r="F164" s="342"/>
      <c r="G164" s="342"/>
      <c r="H164" s="342"/>
      <c r="I164" s="343"/>
      <c r="J164" s="89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</row>
    <row r="165" spans="1:34" ht="15" hidden="1" customHeight="1" x14ac:dyDescent="0.25">
      <c r="A165" s="381" t="s">
        <v>160</v>
      </c>
      <c r="B165" s="342"/>
      <c r="C165" s="342"/>
      <c r="D165" s="342"/>
      <c r="E165" s="342"/>
      <c r="F165" s="342"/>
      <c r="G165" s="343"/>
      <c r="H165" s="382" t="s">
        <v>161</v>
      </c>
      <c r="I165" s="343"/>
      <c r="J165" s="90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</row>
    <row r="166" spans="1:34" ht="15" hidden="1" customHeight="1" x14ac:dyDescent="0.25">
      <c r="A166" s="383" t="s">
        <v>162</v>
      </c>
      <c r="B166" s="342"/>
      <c r="C166" s="342"/>
      <c r="D166" s="342"/>
      <c r="E166" s="342"/>
      <c r="F166" s="342"/>
      <c r="G166" s="343"/>
      <c r="H166" s="364">
        <f>H160</f>
        <v>49656.480000000003</v>
      </c>
      <c r="I166" s="343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</row>
    <row r="167" spans="1:34" ht="15" hidden="1" customHeight="1" x14ac:dyDescent="0.25">
      <c r="A167" s="383" t="s">
        <v>163</v>
      </c>
      <c r="B167" s="342"/>
      <c r="C167" s="342"/>
      <c r="D167" s="342"/>
      <c r="E167" s="342"/>
      <c r="F167" s="342"/>
      <c r="G167" s="343"/>
      <c r="H167" s="364">
        <f>G14</f>
        <v>0</v>
      </c>
      <c r="I167" s="343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</row>
    <row r="168" spans="1:34" ht="15" hidden="1" customHeight="1" x14ac:dyDescent="0.25">
      <c r="A168" s="378" t="s">
        <v>164</v>
      </c>
      <c r="B168" s="342"/>
      <c r="C168" s="342"/>
      <c r="D168" s="342"/>
      <c r="E168" s="342"/>
      <c r="F168" s="342"/>
      <c r="G168" s="379"/>
      <c r="H168" s="364">
        <f>H166*12</f>
        <v>595877.76</v>
      </c>
      <c r="I168" s="343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</row>
    <row r="169" spans="1:34" ht="12.75" customHeight="1" x14ac:dyDescent="0.25">
      <c r="A169" s="10"/>
      <c r="B169" s="36"/>
      <c r="C169" s="36"/>
      <c r="D169" s="36"/>
      <c r="E169" s="36"/>
      <c r="F169" s="36"/>
      <c r="G169" s="36"/>
      <c r="H169" s="36"/>
      <c r="I169" s="36"/>
      <c r="J169" s="36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 x14ac:dyDescent="0.25">
      <c r="A170" s="10"/>
      <c r="B170" s="36"/>
      <c r="C170" s="36"/>
      <c r="D170" s="36"/>
      <c r="E170" s="36"/>
      <c r="F170" s="36"/>
      <c r="G170" s="36"/>
      <c r="H170" s="36"/>
      <c r="I170" s="36"/>
      <c r="J170" s="36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 x14ac:dyDescent="0.25">
      <c r="A171" s="432" t="s">
        <v>158</v>
      </c>
      <c r="B171" s="432"/>
      <c r="C171" s="432"/>
      <c r="D171" s="432"/>
      <c r="E171" s="432"/>
      <c r="F171" s="432"/>
      <c r="G171" s="432"/>
      <c r="H171" s="432"/>
      <c r="I171" s="432"/>
      <c r="J171" s="36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 x14ac:dyDescent="0.25">
      <c r="A172" s="140"/>
      <c r="B172" s="139"/>
      <c r="C172" s="139"/>
      <c r="D172" s="139"/>
      <c r="E172" s="139"/>
      <c r="F172" s="139"/>
      <c r="G172" s="139"/>
      <c r="H172" s="139"/>
      <c r="I172" s="139"/>
      <c r="J172" s="36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 x14ac:dyDescent="0.25">
      <c r="A173" s="433" t="s">
        <v>159</v>
      </c>
      <c r="B173" s="433"/>
      <c r="C173" s="433"/>
      <c r="D173" s="433"/>
      <c r="E173" s="433"/>
      <c r="F173" s="433"/>
      <c r="G173" s="433"/>
      <c r="H173" s="433"/>
      <c r="I173" s="433"/>
      <c r="J173" s="3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 x14ac:dyDescent="0.25">
      <c r="A174" s="434" t="s">
        <v>160</v>
      </c>
      <c r="B174" s="434"/>
      <c r="C174" s="434"/>
      <c r="D174" s="434"/>
      <c r="E174" s="434"/>
      <c r="F174" s="434"/>
      <c r="G174" s="434"/>
      <c r="H174" s="435" t="s">
        <v>161</v>
      </c>
      <c r="I174" s="435"/>
      <c r="J174" s="36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 x14ac:dyDescent="0.25">
      <c r="A175" s="436" t="s">
        <v>162</v>
      </c>
      <c r="B175" s="436"/>
      <c r="C175" s="436"/>
      <c r="D175" s="436"/>
      <c r="E175" s="436"/>
      <c r="F175" s="436"/>
      <c r="G175" s="436"/>
      <c r="H175" s="431">
        <f>H160</f>
        <v>49656.480000000003</v>
      </c>
      <c r="I175" s="431"/>
      <c r="J175" s="36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 x14ac:dyDescent="0.25">
      <c r="A176" s="436" t="s">
        <v>163</v>
      </c>
      <c r="B176" s="436"/>
      <c r="C176" s="436"/>
      <c r="D176" s="436"/>
      <c r="E176" s="436"/>
      <c r="F176" s="436"/>
      <c r="G176" s="436"/>
      <c r="H176" s="431">
        <v>0</v>
      </c>
      <c r="I176" s="431"/>
      <c r="J176" s="36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 x14ac:dyDescent="0.25">
      <c r="A177" s="429" t="s">
        <v>164</v>
      </c>
      <c r="B177" s="429"/>
      <c r="C177" s="429"/>
      <c r="D177" s="429"/>
      <c r="E177" s="429"/>
      <c r="F177" s="429"/>
      <c r="G177" s="430"/>
      <c r="H177" s="431">
        <f>H175*12</f>
        <v>595877.76</v>
      </c>
      <c r="I177" s="431"/>
      <c r="J177" s="36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 x14ac:dyDescent="0.25">
      <c r="A178" s="10"/>
      <c r="B178" s="36"/>
      <c r="C178" s="36"/>
      <c r="D178" s="36"/>
      <c r="E178" s="36"/>
      <c r="F178" s="36"/>
      <c r="G178" s="36"/>
      <c r="H178" s="36"/>
      <c r="I178" s="36"/>
      <c r="J178" s="36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 x14ac:dyDescent="0.25">
      <c r="A179" s="10"/>
      <c r="B179" s="36"/>
      <c r="C179" s="36"/>
      <c r="D179" s="36"/>
      <c r="E179" s="36"/>
      <c r="F179" s="36"/>
      <c r="G179" s="36"/>
      <c r="H179" s="36"/>
      <c r="I179" s="36"/>
      <c r="J179" s="36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 x14ac:dyDescent="0.25">
      <c r="A180" s="10"/>
      <c r="B180" s="36"/>
      <c r="C180" s="36"/>
      <c r="D180" s="36"/>
      <c r="E180" s="36"/>
      <c r="F180" s="36"/>
      <c r="G180" s="36"/>
      <c r="H180" s="36"/>
      <c r="I180" s="36"/>
      <c r="J180" s="36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 x14ac:dyDescent="0.25">
      <c r="A181" s="10"/>
      <c r="B181" s="36"/>
      <c r="C181" s="36"/>
      <c r="D181" s="36"/>
      <c r="E181" s="36"/>
      <c r="F181" s="36"/>
      <c r="G181" s="36"/>
      <c r="H181" s="36"/>
      <c r="I181" s="36"/>
      <c r="J181" s="36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 x14ac:dyDescent="0.25">
      <c r="A182" s="10"/>
      <c r="B182" s="36"/>
      <c r="C182" s="36"/>
      <c r="D182" s="36"/>
      <c r="E182" s="36"/>
      <c r="F182" s="36"/>
      <c r="G182" s="36"/>
      <c r="H182" s="36"/>
      <c r="I182" s="36"/>
      <c r="J182" s="3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 x14ac:dyDescent="0.25">
      <c r="A183" s="10"/>
      <c r="B183" s="36"/>
      <c r="C183" s="36"/>
      <c r="D183" s="36"/>
      <c r="E183" s="36"/>
      <c r="F183" s="36"/>
      <c r="G183" s="36"/>
      <c r="H183" s="36"/>
      <c r="I183" s="36"/>
      <c r="J183" s="36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 x14ac:dyDescent="0.25">
      <c r="A184" s="10"/>
      <c r="B184" s="36"/>
      <c r="C184" s="36"/>
      <c r="D184" s="36"/>
      <c r="E184" s="36"/>
      <c r="F184" s="36"/>
      <c r="G184" s="36"/>
      <c r="H184" s="36"/>
      <c r="I184" s="36"/>
      <c r="J184" s="36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 x14ac:dyDescent="0.25">
      <c r="A185" s="10"/>
      <c r="B185" s="36"/>
      <c r="C185" s="36"/>
      <c r="D185" s="36"/>
      <c r="E185" s="36"/>
      <c r="F185" s="36"/>
      <c r="G185" s="36"/>
      <c r="H185" s="36"/>
      <c r="I185" s="36"/>
      <c r="J185" s="36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 x14ac:dyDescent="0.25">
      <c r="A186" s="10"/>
      <c r="B186" s="36"/>
      <c r="C186" s="36"/>
      <c r="D186" s="36"/>
      <c r="E186" s="36"/>
      <c r="F186" s="36"/>
      <c r="G186" s="36"/>
      <c r="H186" s="36"/>
      <c r="I186" s="36"/>
      <c r="J186" s="36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 x14ac:dyDescent="0.25">
      <c r="A187" s="10"/>
      <c r="B187" s="36"/>
      <c r="C187" s="36"/>
      <c r="D187" s="36"/>
      <c r="E187" s="36"/>
      <c r="F187" s="36"/>
      <c r="G187" s="36"/>
      <c r="H187" s="36"/>
      <c r="I187" s="36"/>
      <c r="J187" s="36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 x14ac:dyDescent="0.25">
      <c r="A188" s="10"/>
      <c r="B188" s="36"/>
      <c r="C188" s="36"/>
      <c r="D188" s="36"/>
      <c r="E188" s="36"/>
      <c r="F188" s="36"/>
      <c r="G188" s="36"/>
      <c r="H188" s="36"/>
      <c r="I188" s="36"/>
      <c r="J188" s="36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 x14ac:dyDescent="0.25">
      <c r="A189" s="10"/>
      <c r="B189" s="36"/>
      <c r="C189" s="36"/>
      <c r="D189" s="36"/>
      <c r="E189" s="36"/>
      <c r="F189" s="36"/>
      <c r="G189" s="36"/>
      <c r="H189" s="36"/>
      <c r="I189" s="36"/>
      <c r="J189" s="36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 x14ac:dyDescent="0.25">
      <c r="A190" s="10"/>
      <c r="B190" s="36"/>
      <c r="C190" s="36"/>
      <c r="D190" s="36"/>
      <c r="E190" s="36"/>
      <c r="F190" s="36"/>
      <c r="G190" s="36"/>
      <c r="H190" s="36"/>
      <c r="I190" s="36"/>
      <c r="J190" s="36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 x14ac:dyDescent="0.25">
      <c r="A191" s="10"/>
      <c r="B191" s="36"/>
      <c r="C191" s="36"/>
      <c r="D191" s="36"/>
      <c r="E191" s="36"/>
      <c r="F191" s="36"/>
      <c r="G191" s="36"/>
      <c r="H191" s="36"/>
      <c r="I191" s="36"/>
      <c r="J191" s="3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 x14ac:dyDescent="0.25">
      <c r="A192" s="10"/>
      <c r="B192" s="36"/>
      <c r="C192" s="36"/>
      <c r="D192" s="36"/>
      <c r="E192" s="36"/>
      <c r="F192" s="36"/>
      <c r="G192" s="36"/>
      <c r="H192" s="36"/>
      <c r="I192" s="36"/>
      <c r="J192" s="36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 x14ac:dyDescent="0.25">
      <c r="A193" s="10"/>
      <c r="B193" s="36"/>
      <c r="C193" s="36"/>
      <c r="D193" s="36"/>
      <c r="E193" s="36"/>
      <c r="F193" s="36"/>
      <c r="G193" s="36"/>
      <c r="H193" s="36"/>
      <c r="I193" s="36"/>
      <c r="J193" s="36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 x14ac:dyDescent="0.25">
      <c r="A194" s="10"/>
      <c r="B194" s="36"/>
      <c r="C194" s="36"/>
      <c r="D194" s="36"/>
      <c r="E194" s="36"/>
      <c r="F194" s="36"/>
      <c r="G194" s="36"/>
      <c r="H194" s="36"/>
      <c r="I194" s="36"/>
      <c r="J194" s="36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 x14ac:dyDescent="0.25">
      <c r="A195" s="10"/>
      <c r="B195" s="36"/>
      <c r="C195" s="36"/>
      <c r="D195" s="36"/>
      <c r="E195" s="36"/>
      <c r="F195" s="36"/>
      <c r="G195" s="36"/>
      <c r="H195" s="36"/>
      <c r="I195" s="36"/>
      <c r="J195" s="36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 x14ac:dyDescent="0.25">
      <c r="A196" s="10"/>
      <c r="B196" s="36"/>
      <c r="C196" s="36"/>
      <c r="D196" s="36"/>
      <c r="E196" s="36"/>
      <c r="F196" s="36"/>
      <c r="G196" s="36"/>
      <c r="H196" s="36"/>
      <c r="I196" s="36"/>
      <c r="J196" s="36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 x14ac:dyDescent="0.25">
      <c r="A197" s="10"/>
      <c r="B197" s="36"/>
      <c r="C197" s="36"/>
      <c r="D197" s="36"/>
      <c r="E197" s="36"/>
      <c r="F197" s="36"/>
      <c r="G197" s="36"/>
      <c r="H197" s="36"/>
      <c r="I197" s="36"/>
      <c r="J197" s="36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 x14ac:dyDescent="0.25">
      <c r="A198" s="10"/>
      <c r="B198" s="36"/>
      <c r="C198" s="36"/>
      <c r="D198" s="36"/>
      <c r="E198" s="36"/>
      <c r="F198" s="36"/>
      <c r="G198" s="36"/>
      <c r="H198" s="36"/>
      <c r="I198" s="36"/>
      <c r="J198" s="36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 x14ac:dyDescent="0.25">
      <c r="A199" s="10"/>
      <c r="B199" s="36"/>
      <c r="C199" s="36"/>
      <c r="D199" s="36"/>
      <c r="E199" s="36"/>
      <c r="F199" s="36"/>
      <c r="G199" s="36"/>
      <c r="H199" s="36"/>
      <c r="I199" s="36"/>
      <c r="J199" s="36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 x14ac:dyDescent="0.25">
      <c r="A200" s="10"/>
      <c r="B200" s="36"/>
      <c r="C200" s="36"/>
      <c r="D200" s="36"/>
      <c r="E200" s="36"/>
      <c r="F200" s="36"/>
      <c r="G200" s="36"/>
      <c r="H200" s="36"/>
      <c r="I200" s="36"/>
      <c r="J200" s="3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 x14ac:dyDescent="0.25">
      <c r="A201" s="10"/>
      <c r="B201" s="36"/>
      <c r="C201" s="36"/>
      <c r="D201" s="36"/>
      <c r="E201" s="36"/>
      <c r="F201" s="36"/>
      <c r="G201" s="36"/>
      <c r="H201" s="36"/>
      <c r="I201" s="36"/>
      <c r="J201" s="36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 x14ac:dyDescent="0.25">
      <c r="A202" s="10"/>
      <c r="B202" s="36"/>
      <c r="C202" s="36"/>
      <c r="D202" s="36"/>
      <c r="E202" s="36"/>
      <c r="F202" s="36"/>
      <c r="G202" s="36"/>
      <c r="H202" s="36"/>
      <c r="I202" s="36"/>
      <c r="J202" s="36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 x14ac:dyDescent="0.25">
      <c r="A203" s="10"/>
      <c r="B203" s="36"/>
      <c r="C203" s="36"/>
      <c r="D203" s="36"/>
      <c r="E203" s="36"/>
      <c r="F203" s="36"/>
      <c r="G203" s="36"/>
      <c r="H203" s="36"/>
      <c r="I203" s="36"/>
      <c r="J203" s="36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 x14ac:dyDescent="0.25">
      <c r="A204" s="10"/>
      <c r="B204" s="36"/>
      <c r="C204" s="36"/>
      <c r="D204" s="36"/>
      <c r="E204" s="36"/>
      <c r="F204" s="36"/>
      <c r="G204" s="36"/>
      <c r="H204" s="36"/>
      <c r="I204" s="36"/>
      <c r="J204" s="36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 x14ac:dyDescent="0.25">
      <c r="A205" s="10"/>
      <c r="B205" s="36"/>
      <c r="C205" s="36"/>
      <c r="D205" s="36"/>
      <c r="E205" s="36"/>
      <c r="F205" s="36"/>
      <c r="G205" s="36"/>
      <c r="H205" s="36"/>
      <c r="I205" s="36"/>
      <c r="J205" s="36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 x14ac:dyDescent="0.25">
      <c r="A206" s="10"/>
      <c r="B206" s="36"/>
      <c r="C206" s="36"/>
      <c r="D206" s="36"/>
      <c r="E206" s="36"/>
      <c r="F206" s="36"/>
      <c r="G206" s="36"/>
      <c r="H206" s="36"/>
      <c r="I206" s="36"/>
      <c r="J206" s="36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 x14ac:dyDescent="0.25">
      <c r="A207" s="10"/>
      <c r="B207" s="36"/>
      <c r="C207" s="36"/>
      <c r="D207" s="36"/>
      <c r="E207" s="36"/>
      <c r="F207" s="36"/>
      <c r="G207" s="36"/>
      <c r="H207" s="36"/>
      <c r="I207" s="36"/>
      <c r="J207" s="36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 x14ac:dyDescent="0.25">
      <c r="A208" s="10"/>
      <c r="B208" s="36"/>
      <c r="C208" s="36"/>
      <c r="D208" s="36"/>
      <c r="E208" s="36"/>
      <c r="F208" s="36"/>
      <c r="G208" s="36"/>
      <c r="H208" s="36"/>
      <c r="I208" s="36"/>
      <c r="J208" s="36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 x14ac:dyDescent="0.25">
      <c r="A209" s="10"/>
      <c r="B209" s="36"/>
      <c r="C209" s="36"/>
      <c r="D209" s="36"/>
      <c r="E209" s="36"/>
      <c r="F209" s="36"/>
      <c r="G209" s="36"/>
      <c r="H209" s="36"/>
      <c r="I209" s="36"/>
      <c r="J209" s="3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 x14ac:dyDescent="0.25">
      <c r="A210" s="10"/>
      <c r="B210" s="36"/>
      <c r="C210" s="36"/>
      <c r="D210" s="36"/>
      <c r="E210" s="36"/>
      <c r="F210" s="36"/>
      <c r="G210" s="36"/>
      <c r="H210" s="36"/>
      <c r="I210" s="36"/>
      <c r="J210" s="36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 x14ac:dyDescent="0.25">
      <c r="A211" s="10"/>
      <c r="B211" s="36"/>
      <c r="C211" s="36"/>
      <c r="D211" s="36"/>
      <c r="E211" s="36"/>
      <c r="F211" s="36"/>
      <c r="G211" s="36"/>
      <c r="H211" s="36"/>
      <c r="I211" s="36"/>
      <c r="J211" s="36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 x14ac:dyDescent="0.25">
      <c r="A212" s="10"/>
      <c r="B212" s="36"/>
      <c r="C212" s="36"/>
      <c r="D212" s="36"/>
      <c r="E212" s="36"/>
      <c r="F212" s="36"/>
      <c r="G212" s="36"/>
      <c r="H212" s="36"/>
      <c r="I212" s="36"/>
      <c r="J212" s="36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 x14ac:dyDescent="0.25">
      <c r="A213" s="10"/>
      <c r="B213" s="36"/>
      <c r="C213" s="36"/>
      <c r="D213" s="36"/>
      <c r="E213" s="36"/>
      <c r="F213" s="36"/>
      <c r="G213" s="36"/>
      <c r="H213" s="36"/>
      <c r="I213" s="36"/>
      <c r="J213" s="36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 x14ac:dyDescent="0.25">
      <c r="A214" s="10"/>
      <c r="B214" s="36"/>
      <c r="C214" s="36"/>
      <c r="D214" s="36"/>
      <c r="E214" s="36"/>
      <c r="F214" s="36"/>
      <c r="G214" s="36"/>
      <c r="H214" s="36"/>
      <c r="I214" s="36"/>
      <c r="J214" s="36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 x14ac:dyDescent="0.25">
      <c r="A215" s="10"/>
      <c r="B215" s="36"/>
      <c r="C215" s="36"/>
      <c r="D215" s="36"/>
      <c r="E215" s="36"/>
      <c r="F215" s="36"/>
      <c r="G215" s="36"/>
      <c r="H215" s="36"/>
      <c r="I215" s="36"/>
      <c r="J215" s="36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 x14ac:dyDescent="0.25">
      <c r="A216" s="10"/>
      <c r="B216" s="36"/>
      <c r="C216" s="36"/>
      <c r="D216" s="36"/>
      <c r="E216" s="36"/>
      <c r="F216" s="36"/>
      <c r="G216" s="36"/>
      <c r="H216" s="36"/>
      <c r="I216" s="36"/>
      <c r="J216" s="36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 x14ac:dyDescent="0.25">
      <c r="A217" s="10"/>
      <c r="B217" s="36"/>
      <c r="C217" s="36"/>
      <c r="D217" s="36"/>
      <c r="E217" s="36"/>
      <c r="F217" s="36"/>
      <c r="G217" s="36"/>
      <c r="H217" s="36"/>
      <c r="I217" s="36"/>
      <c r="J217" s="36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 x14ac:dyDescent="0.25">
      <c r="A218" s="10"/>
      <c r="B218" s="36"/>
      <c r="C218" s="36"/>
      <c r="D218" s="36"/>
      <c r="E218" s="36"/>
      <c r="F218" s="36"/>
      <c r="G218" s="36"/>
      <c r="H218" s="36"/>
      <c r="I218" s="36"/>
      <c r="J218" s="3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 x14ac:dyDescent="0.25">
      <c r="A219" s="10"/>
      <c r="B219" s="36"/>
      <c r="C219" s="36"/>
      <c r="D219" s="36"/>
      <c r="E219" s="36"/>
      <c r="F219" s="36"/>
      <c r="G219" s="36"/>
      <c r="H219" s="36"/>
      <c r="I219" s="36"/>
      <c r="J219" s="36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 x14ac:dyDescent="0.25">
      <c r="A220" s="10"/>
      <c r="B220" s="36"/>
      <c r="C220" s="36"/>
      <c r="D220" s="36"/>
      <c r="E220" s="36"/>
      <c r="F220" s="36"/>
      <c r="G220" s="36"/>
      <c r="H220" s="36"/>
      <c r="I220" s="36"/>
      <c r="J220" s="36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 x14ac:dyDescent="0.25">
      <c r="A221" s="10"/>
      <c r="B221" s="36"/>
      <c r="C221" s="36"/>
      <c r="D221" s="36"/>
      <c r="E221" s="36"/>
      <c r="F221" s="36"/>
      <c r="G221" s="36"/>
      <c r="H221" s="36"/>
      <c r="I221" s="36"/>
      <c r="J221" s="36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 x14ac:dyDescent="0.25">
      <c r="A222" s="10"/>
      <c r="B222" s="36"/>
      <c r="C222" s="36"/>
      <c r="D222" s="36"/>
      <c r="E222" s="36"/>
      <c r="F222" s="36"/>
      <c r="G222" s="36"/>
      <c r="H222" s="36"/>
      <c r="I222" s="36"/>
      <c r="J222" s="36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2.75" customHeight="1" x14ac:dyDescent="0.25">
      <c r="A223" s="10"/>
      <c r="B223" s="36"/>
      <c r="C223" s="36"/>
      <c r="D223" s="36"/>
      <c r="E223" s="36"/>
      <c r="F223" s="36"/>
      <c r="G223" s="36"/>
      <c r="H223" s="36"/>
      <c r="I223" s="36"/>
      <c r="J223" s="36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2.75" customHeight="1" x14ac:dyDescent="0.25">
      <c r="A224" s="10"/>
      <c r="B224" s="36"/>
      <c r="C224" s="36"/>
      <c r="D224" s="36"/>
      <c r="E224" s="36"/>
      <c r="F224" s="36"/>
      <c r="G224" s="36"/>
      <c r="H224" s="36"/>
      <c r="I224" s="36"/>
      <c r="J224" s="36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2.75" customHeight="1" x14ac:dyDescent="0.25">
      <c r="A225" s="10"/>
      <c r="B225" s="36"/>
      <c r="C225" s="36"/>
      <c r="D225" s="36"/>
      <c r="E225" s="36"/>
      <c r="F225" s="36"/>
      <c r="G225" s="36"/>
      <c r="H225" s="36"/>
      <c r="I225" s="36"/>
      <c r="J225" s="36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2.75" customHeight="1" x14ac:dyDescent="0.25">
      <c r="A226" s="10"/>
      <c r="B226" s="36"/>
      <c r="C226" s="36"/>
      <c r="D226" s="36"/>
      <c r="E226" s="36"/>
      <c r="F226" s="36"/>
      <c r="G226" s="36"/>
      <c r="H226" s="36"/>
      <c r="I226" s="36"/>
      <c r="J226" s="36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2.75" customHeight="1" x14ac:dyDescent="0.25">
      <c r="A227" s="10"/>
      <c r="B227" s="36"/>
      <c r="C227" s="36"/>
      <c r="D227" s="36"/>
      <c r="E227" s="36"/>
      <c r="F227" s="36"/>
      <c r="G227" s="36"/>
      <c r="H227" s="36"/>
      <c r="I227" s="36"/>
      <c r="J227" s="3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2.75" customHeight="1" x14ac:dyDescent="0.25">
      <c r="A228" s="10"/>
      <c r="B228" s="36"/>
      <c r="C228" s="36"/>
      <c r="D228" s="36"/>
      <c r="E228" s="36"/>
      <c r="F228" s="36"/>
      <c r="G228" s="36"/>
      <c r="H228" s="36"/>
      <c r="I228" s="36"/>
      <c r="J228" s="36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2.75" customHeight="1" x14ac:dyDescent="0.25">
      <c r="A229" s="10"/>
      <c r="B229" s="36"/>
      <c r="C229" s="36"/>
      <c r="D229" s="36"/>
      <c r="E229" s="36"/>
      <c r="F229" s="36"/>
      <c r="G229" s="36"/>
      <c r="H229" s="36"/>
      <c r="I229" s="36"/>
      <c r="J229" s="36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2.75" customHeight="1" x14ac:dyDescent="0.25">
      <c r="A230" s="10"/>
      <c r="B230" s="36"/>
      <c r="C230" s="36"/>
      <c r="D230" s="36"/>
      <c r="E230" s="36"/>
      <c r="F230" s="36"/>
      <c r="G230" s="36"/>
      <c r="H230" s="36"/>
      <c r="I230" s="36"/>
      <c r="J230" s="36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2.75" customHeight="1" x14ac:dyDescent="0.25">
      <c r="A231" s="10"/>
      <c r="B231" s="36"/>
      <c r="C231" s="36"/>
      <c r="D231" s="36"/>
      <c r="E231" s="36"/>
      <c r="F231" s="36"/>
      <c r="G231" s="36"/>
      <c r="H231" s="36"/>
      <c r="I231" s="36"/>
      <c r="J231" s="36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2.75" customHeight="1" x14ac:dyDescent="0.25">
      <c r="A232" s="10"/>
      <c r="B232" s="36"/>
      <c r="C232" s="36"/>
      <c r="D232" s="36"/>
      <c r="E232" s="36"/>
      <c r="F232" s="36"/>
      <c r="G232" s="36"/>
      <c r="H232" s="36"/>
      <c r="I232" s="36"/>
      <c r="J232" s="36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2.75" customHeight="1" x14ac:dyDescent="0.25">
      <c r="A233" s="10"/>
      <c r="B233" s="36"/>
      <c r="C233" s="36"/>
      <c r="D233" s="36"/>
      <c r="E233" s="36"/>
      <c r="F233" s="36"/>
      <c r="G233" s="36"/>
      <c r="H233" s="36"/>
      <c r="I233" s="36"/>
      <c r="J233" s="36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2.75" customHeight="1" x14ac:dyDescent="0.25">
      <c r="A234" s="10"/>
      <c r="B234" s="36"/>
      <c r="C234" s="36"/>
      <c r="D234" s="36"/>
      <c r="E234" s="36"/>
      <c r="F234" s="36"/>
      <c r="G234" s="36"/>
      <c r="H234" s="36"/>
      <c r="I234" s="36"/>
      <c r="J234" s="36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2.75" customHeight="1" x14ac:dyDescent="0.25">
      <c r="A235" s="10"/>
      <c r="B235" s="36"/>
      <c r="C235" s="36"/>
      <c r="D235" s="36"/>
      <c r="E235" s="36"/>
      <c r="F235" s="36"/>
      <c r="G235" s="36"/>
      <c r="H235" s="36"/>
      <c r="I235" s="36"/>
      <c r="J235" s="36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2.75" customHeight="1" x14ac:dyDescent="0.25">
      <c r="A236" s="10"/>
      <c r="B236" s="36"/>
      <c r="C236" s="36"/>
      <c r="D236" s="36"/>
      <c r="E236" s="36"/>
      <c r="F236" s="36"/>
      <c r="G236" s="36"/>
      <c r="H236" s="36"/>
      <c r="I236" s="36"/>
      <c r="J236" s="3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2.75" customHeight="1" x14ac:dyDescent="0.25">
      <c r="A237" s="10"/>
      <c r="B237" s="36"/>
      <c r="C237" s="36"/>
      <c r="D237" s="36"/>
      <c r="E237" s="36"/>
      <c r="F237" s="36"/>
      <c r="G237" s="36"/>
      <c r="H237" s="36"/>
      <c r="I237" s="36"/>
      <c r="J237" s="36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2.75" customHeight="1" x14ac:dyDescent="0.25">
      <c r="A238" s="10"/>
      <c r="B238" s="36"/>
      <c r="C238" s="36"/>
      <c r="D238" s="36"/>
      <c r="E238" s="36"/>
      <c r="F238" s="36"/>
      <c r="G238" s="36"/>
      <c r="H238" s="36"/>
      <c r="I238" s="36"/>
      <c r="J238" s="36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2.75" customHeight="1" x14ac:dyDescent="0.25">
      <c r="A239" s="10"/>
      <c r="B239" s="36"/>
      <c r="C239" s="36"/>
      <c r="D239" s="36"/>
      <c r="E239" s="36"/>
      <c r="F239" s="36"/>
      <c r="G239" s="36"/>
      <c r="H239" s="36"/>
      <c r="I239" s="36"/>
      <c r="J239" s="36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2.75" customHeight="1" x14ac:dyDescent="0.25">
      <c r="A240" s="10"/>
      <c r="B240" s="36"/>
      <c r="C240" s="36"/>
      <c r="D240" s="36"/>
      <c r="E240" s="36"/>
      <c r="F240" s="36"/>
      <c r="G240" s="36"/>
      <c r="H240" s="36"/>
      <c r="I240" s="36"/>
      <c r="J240" s="36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2.75" customHeight="1" x14ac:dyDescent="0.25">
      <c r="A241" s="10"/>
      <c r="B241" s="36"/>
      <c r="C241" s="36"/>
      <c r="D241" s="36"/>
      <c r="E241" s="36"/>
      <c r="F241" s="36"/>
      <c r="G241" s="36"/>
      <c r="H241" s="36"/>
      <c r="I241" s="36"/>
      <c r="J241" s="36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2.75" customHeight="1" x14ac:dyDescent="0.25">
      <c r="A242" s="10"/>
      <c r="B242" s="36"/>
      <c r="C242" s="36"/>
      <c r="D242" s="36"/>
      <c r="E242" s="36"/>
      <c r="F242" s="36"/>
      <c r="G242" s="36"/>
      <c r="H242" s="36"/>
      <c r="I242" s="36"/>
      <c r="J242" s="36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2.75" customHeight="1" x14ac:dyDescent="0.25">
      <c r="A243" s="10"/>
      <c r="B243" s="36"/>
      <c r="C243" s="36"/>
      <c r="D243" s="36"/>
      <c r="E243" s="36"/>
      <c r="F243" s="36"/>
      <c r="G243" s="36"/>
      <c r="H243" s="36"/>
      <c r="I243" s="36"/>
      <c r="J243" s="36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2.75" customHeight="1" x14ac:dyDescent="0.25">
      <c r="A244" s="10"/>
      <c r="B244" s="36"/>
      <c r="C244" s="36"/>
      <c r="D244" s="36"/>
      <c r="E244" s="36"/>
      <c r="F244" s="36"/>
      <c r="G244" s="36"/>
      <c r="H244" s="36"/>
      <c r="I244" s="36"/>
      <c r="J244" s="36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2.75" customHeight="1" x14ac:dyDescent="0.25">
      <c r="A245" s="10"/>
      <c r="B245" s="36"/>
      <c r="C245" s="36"/>
      <c r="D245" s="36"/>
      <c r="E245" s="36"/>
      <c r="F245" s="36"/>
      <c r="G245" s="36"/>
      <c r="H245" s="36"/>
      <c r="I245" s="36"/>
      <c r="J245" s="3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2.75" customHeight="1" x14ac:dyDescent="0.25">
      <c r="A246" s="10"/>
      <c r="B246" s="36"/>
      <c r="C246" s="36"/>
      <c r="D246" s="36"/>
      <c r="E246" s="36"/>
      <c r="F246" s="36"/>
      <c r="G246" s="36"/>
      <c r="H246" s="36"/>
      <c r="I246" s="36"/>
      <c r="J246" s="36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2.75" customHeight="1" x14ac:dyDescent="0.25">
      <c r="A247" s="10"/>
      <c r="B247" s="36"/>
      <c r="C247" s="36"/>
      <c r="D247" s="36"/>
      <c r="E247" s="36"/>
      <c r="F247" s="36"/>
      <c r="G247" s="36"/>
      <c r="H247" s="36"/>
      <c r="I247" s="36"/>
      <c r="J247" s="36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2.75" customHeight="1" x14ac:dyDescent="0.25">
      <c r="A248" s="10"/>
      <c r="B248" s="36"/>
      <c r="C248" s="36"/>
      <c r="D248" s="36"/>
      <c r="E248" s="36"/>
      <c r="F248" s="36"/>
      <c r="G248" s="36"/>
      <c r="H248" s="36"/>
      <c r="I248" s="36"/>
      <c r="J248" s="36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2.75" customHeight="1" x14ac:dyDescent="0.25">
      <c r="A249" s="10"/>
      <c r="B249" s="36"/>
      <c r="C249" s="36"/>
      <c r="D249" s="36"/>
      <c r="E249" s="36"/>
      <c r="F249" s="36"/>
      <c r="G249" s="36"/>
      <c r="H249" s="36"/>
      <c r="I249" s="36"/>
      <c r="J249" s="36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2.75" customHeight="1" x14ac:dyDescent="0.25">
      <c r="A250" s="10"/>
      <c r="B250" s="36"/>
      <c r="C250" s="36"/>
      <c r="D250" s="36"/>
      <c r="E250" s="36"/>
      <c r="F250" s="36"/>
      <c r="G250" s="36"/>
      <c r="H250" s="36"/>
      <c r="I250" s="36"/>
      <c r="J250" s="36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2.75" customHeight="1" x14ac:dyDescent="0.25">
      <c r="A251" s="10"/>
      <c r="B251" s="36"/>
      <c r="C251" s="36"/>
      <c r="D251" s="36"/>
      <c r="E251" s="36"/>
      <c r="F251" s="36"/>
      <c r="G251" s="36"/>
      <c r="H251" s="36"/>
      <c r="I251" s="36"/>
      <c r="J251" s="36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2.75" customHeight="1" x14ac:dyDescent="0.25">
      <c r="A252" s="10"/>
      <c r="B252" s="36"/>
      <c r="C252" s="36"/>
      <c r="D252" s="36"/>
      <c r="E252" s="36"/>
      <c r="F252" s="36"/>
      <c r="G252" s="36"/>
      <c r="H252" s="36"/>
      <c r="I252" s="36"/>
      <c r="J252" s="36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2.75" customHeight="1" x14ac:dyDescent="0.25">
      <c r="A253" s="10"/>
      <c r="B253" s="36"/>
      <c r="C253" s="36"/>
      <c r="D253" s="36"/>
      <c r="E253" s="36"/>
      <c r="F253" s="36"/>
      <c r="G253" s="36"/>
      <c r="H253" s="36"/>
      <c r="I253" s="36"/>
      <c r="J253" s="36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2.75" customHeight="1" x14ac:dyDescent="0.25">
      <c r="A254" s="10"/>
      <c r="B254" s="36"/>
      <c r="C254" s="36"/>
      <c r="D254" s="36"/>
      <c r="E254" s="36"/>
      <c r="F254" s="36"/>
      <c r="G254" s="36"/>
      <c r="H254" s="36"/>
      <c r="I254" s="36"/>
      <c r="J254" s="3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2.75" customHeight="1" x14ac:dyDescent="0.25">
      <c r="A255" s="10"/>
      <c r="B255" s="36"/>
      <c r="C255" s="36"/>
      <c r="D255" s="36"/>
      <c r="E255" s="36"/>
      <c r="F255" s="36"/>
      <c r="G255" s="36"/>
      <c r="H255" s="36"/>
      <c r="I255" s="36"/>
      <c r="J255" s="36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2.75" customHeight="1" x14ac:dyDescent="0.25">
      <c r="A256" s="10"/>
      <c r="B256" s="36"/>
      <c r="C256" s="36"/>
      <c r="D256" s="36"/>
      <c r="E256" s="36"/>
      <c r="F256" s="36"/>
      <c r="G256" s="36"/>
      <c r="H256" s="36"/>
      <c r="I256" s="36"/>
      <c r="J256" s="36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2.75" customHeight="1" x14ac:dyDescent="0.25">
      <c r="A257" s="10"/>
      <c r="B257" s="36"/>
      <c r="C257" s="36"/>
      <c r="D257" s="36"/>
      <c r="E257" s="36"/>
      <c r="F257" s="36"/>
      <c r="G257" s="36"/>
      <c r="H257" s="36"/>
      <c r="I257" s="36"/>
      <c r="J257" s="36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2.75" customHeight="1" x14ac:dyDescent="0.25">
      <c r="A258" s="10"/>
      <c r="B258" s="36"/>
      <c r="C258" s="36"/>
      <c r="D258" s="36"/>
      <c r="E258" s="36"/>
      <c r="F258" s="36"/>
      <c r="G258" s="36"/>
      <c r="H258" s="36"/>
      <c r="I258" s="36"/>
      <c r="J258" s="36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2.75" customHeight="1" x14ac:dyDescent="0.25">
      <c r="A259" s="10"/>
      <c r="B259" s="36"/>
      <c r="C259" s="36"/>
      <c r="D259" s="36"/>
      <c r="E259" s="36"/>
      <c r="F259" s="36"/>
      <c r="G259" s="36"/>
      <c r="H259" s="36"/>
      <c r="I259" s="36"/>
      <c r="J259" s="36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2.75" customHeight="1" x14ac:dyDescent="0.25">
      <c r="A260" s="10"/>
      <c r="B260" s="36"/>
      <c r="C260" s="36"/>
      <c r="D260" s="36"/>
      <c r="E260" s="36"/>
      <c r="F260" s="36"/>
      <c r="G260" s="36"/>
      <c r="H260" s="36"/>
      <c r="I260" s="36"/>
      <c r="J260" s="36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2.75" customHeight="1" x14ac:dyDescent="0.25">
      <c r="A261" s="10"/>
      <c r="B261" s="36"/>
      <c r="C261" s="36"/>
      <c r="D261" s="36"/>
      <c r="E261" s="36"/>
      <c r="F261" s="36"/>
      <c r="G261" s="36"/>
      <c r="H261" s="36"/>
      <c r="I261" s="36"/>
      <c r="J261" s="36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2.75" customHeight="1" x14ac:dyDescent="0.25">
      <c r="A262" s="10"/>
      <c r="B262" s="36"/>
      <c r="C262" s="36"/>
      <c r="D262" s="36"/>
      <c r="E262" s="36"/>
      <c r="F262" s="36"/>
      <c r="G262" s="36"/>
      <c r="H262" s="36"/>
      <c r="I262" s="36"/>
      <c r="J262" s="36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2.75" customHeight="1" x14ac:dyDescent="0.25">
      <c r="A263" s="10"/>
      <c r="B263" s="36"/>
      <c r="C263" s="36"/>
      <c r="D263" s="36"/>
      <c r="E263" s="36"/>
      <c r="F263" s="36"/>
      <c r="G263" s="36"/>
      <c r="H263" s="36"/>
      <c r="I263" s="36"/>
      <c r="J263" s="3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2.75" customHeight="1" x14ac:dyDescent="0.25">
      <c r="A264" s="10"/>
      <c r="B264" s="36"/>
      <c r="C264" s="36"/>
      <c r="D264" s="36"/>
      <c r="E264" s="36"/>
      <c r="F264" s="36"/>
      <c r="G264" s="36"/>
      <c r="H264" s="36"/>
      <c r="I264" s="36"/>
      <c r="J264" s="36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2.75" customHeight="1" x14ac:dyDescent="0.25">
      <c r="A265" s="10"/>
      <c r="B265" s="36"/>
      <c r="C265" s="36"/>
      <c r="D265" s="36"/>
      <c r="E265" s="36"/>
      <c r="F265" s="36"/>
      <c r="G265" s="36"/>
      <c r="H265" s="36"/>
      <c r="I265" s="36"/>
      <c r="J265" s="36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2.75" customHeight="1" x14ac:dyDescent="0.25">
      <c r="A266" s="10"/>
      <c r="B266" s="36"/>
      <c r="C266" s="36"/>
      <c r="D266" s="36"/>
      <c r="E266" s="36"/>
      <c r="F266" s="36"/>
      <c r="G266" s="36"/>
      <c r="H266" s="36"/>
      <c r="I266" s="36"/>
      <c r="J266" s="36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2.75" customHeight="1" x14ac:dyDescent="0.25">
      <c r="A267" s="10"/>
      <c r="B267" s="36"/>
      <c r="C267" s="36"/>
      <c r="D267" s="36"/>
      <c r="E267" s="36"/>
      <c r="F267" s="36"/>
      <c r="G267" s="36"/>
      <c r="H267" s="36"/>
      <c r="I267" s="36"/>
      <c r="J267" s="36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2.75" customHeight="1" x14ac:dyDescent="0.25">
      <c r="A268" s="10"/>
      <c r="B268" s="36"/>
      <c r="C268" s="36"/>
      <c r="D268" s="36"/>
      <c r="E268" s="36"/>
      <c r="F268" s="36"/>
      <c r="G268" s="36"/>
      <c r="H268" s="36"/>
      <c r="I268" s="36"/>
      <c r="J268" s="36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2.75" customHeight="1" x14ac:dyDescent="0.25">
      <c r="A269" s="10"/>
      <c r="B269" s="36"/>
      <c r="C269" s="36"/>
      <c r="D269" s="36"/>
      <c r="E269" s="36"/>
      <c r="F269" s="36"/>
      <c r="G269" s="36"/>
      <c r="H269" s="36"/>
      <c r="I269" s="36"/>
      <c r="J269" s="36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2.75" customHeight="1" x14ac:dyDescent="0.25">
      <c r="A270" s="10"/>
      <c r="B270" s="36"/>
      <c r="C270" s="36"/>
      <c r="D270" s="36"/>
      <c r="E270" s="36"/>
      <c r="F270" s="36"/>
      <c r="G270" s="36"/>
      <c r="H270" s="36"/>
      <c r="I270" s="36"/>
      <c r="J270" s="36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2.75" customHeight="1" x14ac:dyDescent="0.25">
      <c r="A271" s="10"/>
      <c r="B271" s="36"/>
      <c r="C271" s="36"/>
      <c r="D271" s="36"/>
      <c r="E271" s="36"/>
      <c r="F271" s="36"/>
      <c r="G271" s="36"/>
      <c r="H271" s="36"/>
      <c r="I271" s="36"/>
      <c r="J271" s="36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2.75" customHeight="1" x14ac:dyDescent="0.25">
      <c r="A272" s="10"/>
      <c r="B272" s="36"/>
      <c r="C272" s="36"/>
      <c r="D272" s="36"/>
      <c r="E272" s="36"/>
      <c r="F272" s="36"/>
      <c r="G272" s="36"/>
      <c r="H272" s="36"/>
      <c r="I272" s="36"/>
      <c r="J272" s="3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2.75" customHeight="1" x14ac:dyDescent="0.25">
      <c r="A273" s="10"/>
      <c r="B273" s="36"/>
      <c r="C273" s="36"/>
      <c r="D273" s="36"/>
      <c r="E273" s="36"/>
      <c r="F273" s="36"/>
      <c r="G273" s="36"/>
      <c r="H273" s="36"/>
      <c r="I273" s="36"/>
      <c r="J273" s="36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2.75" customHeight="1" x14ac:dyDescent="0.25">
      <c r="A274" s="10"/>
      <c r="B274" s="36"/>
      <c r="C274" s="36"/>
      <c r="D274" s="36"/>
      <c r="E274" s="36"/>
      <c r="F274" s="36"/>
      <c r="G274" s="36"/>
      <c r="H274" s="36"/>
      <c r="I274" s="36"/>
      <c r="J274" s="36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2.75" customHeight="1" x14ac:dyDescent="0.25">
      <c r="A275" s="10"/>
      <c r="B275" s="36"/>
      <c r="C275" s="36"/>
      <c r="D275" s="36"/>
      <c r="E275" s="36"/>
      <c r="F275" s="36"/>
      <c r="G275" s="36"/>
      <c r="H275" s="36"/>
      <c r="I275" s="36"/>
      <c r="J275" s="36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2.75" customHeight="1" x14ac:dyDescent="0.25">
      <c r="A276" s="10"/>
      <c r="B276" s="36"/>
      <c r="C276" s="36"/>
      <c r="D276" s="36"/>
      <c r="E276" s="36"/>
      <c r="F276" s="36"/>
      <c r="G276" s="36"/>
      <c r="H276" s="36"/>
      <c r="I276" s="36"/>
      <c r="J276" s="36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2.75" customHeight="1" x14ac:dyDescent="0.25">
      <c r="A277" s="10"/>
      <c r="B277" s="36"/>
      <c r="C277" s="36"/>
      <c r="D277" s="36"/>
      <c r="E277" s="36"/>
      <c r="F277" s="36"/>
      <c r="G277" s="36"/>
      <c r="H277" s="36"/>
      <c r="I277" s="36"/>
      <c r="J277" s="36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2.75" customHeight="1" x14ac:dyDescent="0.25">
      <c r="A278" s="10"/>
      <c r="B278" s="36"/>
      <c r="C278" s="36"/>
      <c r="D278" s="36"/>
      <c r="E278" s="36"/>
      <c r="F278" s="36"/>
      <c r="G278" s="36"/>
      <c r="H278" s="36"/>
      <c r="I278" s="36"/>
      <c r="J278" s="36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2.75" customHeight="1" x14ac:dyDescent="0.25">
      <c r="A279" s="10"/>
      <c r="B279" s="36"/>
      <c r="C279" s="36"/>
      <c r="D279" s="36"/>
      <c r="E279" s="36"/>
      <c r="F279" s="36"/>
      <c r="G279" s="36"/>
      <c r="H279" s="36"/>
      <c r="I279" s="36"/>
      <c r="J279" s="36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2.75" customHeight="1" x14ac:dyDescent="0.25">
      <c r="A280" s="10"/>
      <c r="B280" s="36"/>
      <c r="C280" s="36"/>
      <c r="D280" s="36"/>
      <c r="E280" s="36"/>
      <c r="F280" s="36"/>
      <c r="G280" s="36"/>
      <c r="H280" s="36"/>
      <c r="I280" s="36"/>
      <c r="J280" s="36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2.75" customHeight="1" x14ac:dyDescent="0.25">
      <c r="A281" s="10"/>
      <c r="B281" s="36"/>
      <c r="C281" s="36"/>
      <c r="D281" s="36"/>
      <c r="E281" s="36"/>
      <c r="F281" s="36"/>
      <c r="G281" s="36"/>
      <c r="H281" s="36"/>
      <c r="I281" s="36"/>
      <c r="J281" s="3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2.75" customHeight="1" x14ac:dyDescent="0.25">
      <c r="A282" s="10"/>
      <c r="B282" s="36"/>
      <c r="C282" s="36"/>
      <c r="D282" s="36"/>
      <c r="E282" s="36"/>
      <c r="F282" s="36"/>
      <c r="G282" s="36"/>
      <c r="H282" s="36"/>
      <c r="I282" s="36"/>
      <c r="J282" s="36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2.75" customHeight="1" x14ac:dyDescent="0.25">
      <c r="A283" s="10"/>
      <c r="B283" s="36"/>
      <c r="C283" s="36"/>
      <c r="D283" s="36"/>
      <c r="E283" s="36"/>
      <c r="F283" s="36"/>
      <c r="G283" s="36"/>
      <c r="H283" s="36"/>
      <c r="I283" s="36"/>
      <c r="J283" s="36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2.75" customHeight="1" x14ac:dyDescent="0.25">
      <c r="A284" s="10"/>
      <c r="B284" s="36"/>
      <c r="C284" s="36"/>
      <c r="D284" s="36"/>
      <c r="E284" s="36"/>
      <c r="F284" s="36"/>
      <c r="G284" s="36"/>
      <c r="H284" s="36"/>
      <c r="I284" s="36"/>
      <c r="J284" s="36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2.75" customHeight="1" x14ac:dyDescent="0.25">
      <c r="A285" s="10"/>
      <c r="B285" s="36"/>
      <c r="C285" s="36"/>
      <c r="D285" s="36"/>
      <c r="E285" s="36"/>
      <c r="F285" s="36"/>
      <c r="G285" s="36"/>
      <c r="H285" s="36"/>
      <c r="I285" s="36"/>
      <c r="J285" s="36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2.75" customHeight="1" x14ac:dyDescent="0.25">
      <c r="A286" s="10"/>
      <c r="B286" s="36"/>
      <c r="C286" s="36"/>
      <c r="D286" s="36"/>
      <c r="E286" s="36"/>
      <c r="F286" s="36"/>
      <c r="G286" s="36"/>
      <c r="H286" s="36"/>
      <c r="I286" s="36"/>
      <c r="J286" s="36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2.75" customHeight="1" x14ac:dyDescent="0.25">
      <c r="A287" s="10"/>
      <c r="B287" s="36"/>
      <c r="C287" s="36"/>
      <c r="D287" s="36"/>
      <c r="E287" s="36"/>
      <c r="F287" s="36"/>
      <c r="G287" s="36"/>
      <c r="H287" s="36"/>
      <c r="I287" s="36"/>
      <c r="J287" s="36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75" customHeight="1" x14ac:dyDescent="0.25">
      <c r="A288" s="10"/>
      <c r="B288" s="36"/>
      <c r="C288" s="36"/>
      <c r="D288" s="36"/>
      <c r="E288" s="36"/>
      <c r="F288" s="36"/>
      <c r="G288" s="36"/>
      <c r="H288" s="36"/>
      <c r="I288" s="36"/>
      <c r="J288" s="36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75" customHeight="1" x14ac:dyDescent="0.25">
      <c r="A289" s="10"/>
      <c r="B289" s="36"/>
      <c r="C289" s="36"/>
      <c r="D289" s="36"/>
      <c r="E289" s="36"/>
      <c r="F289" s="36"/>
      <c r="G289" s="36"/>
      <c r="H289" s="36"/>
      <c r="I289" s="36"/>
      <c r="J289" s="36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75" customHeight="1" x14ac:dyDescent="0.25">
      <c r="A290" s="10"/>
      <c r="B290" s="36"/>
      <c r="C290" s="36"/>
      <c r="D290" s="36"/>
      <c r="E290" s="36"/>
      <c r="F290" s="36"/>
      <c r="G290" s="36"/>
      <c r="H290" s="36"/>
      <c r="I290" s="36"/>
      <c r="J290" s="3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2.75" customHeight="1" x14ac:dyDescent="0.25">
      <c r="A291" s="10"/>
      <c r="B291" s="36"/>
      <c r="C291" s="36"/>
      <c r="D291" s="36"/>
      <c r="E291" s="36"/>
      <c r="F291" s="36"/>
      <c r="G291" s="36"/>
      <c r="H291" s="36"/>
      <c r="I291" s="36"/>
      <c r="J291" s="36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2.75" customHeight="1" x14ac:dyDescent="0.25">
      <c r="A292" s="10"/>
      <c r="B292" s="36"/>
      <c r="C292" s="36"/>
      <c r="D292" s="36"/>
      <c r="E292" s="36"/>
      <c r="F292" s="36"/>
      <c r="G292" s="36"/>
      <c r="H292" s="36"/>
      <c r="I292" s="36"/>
      <c r="J292" s="36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2.75" customHeight="1" x14ac:dyDescent="0.25">
      <c r="A293" s="10"/>
      <c r="B293" s="36"/>
      <c r="C293" s="36"/>
      <c r="D293" s="36"/>
      <c r="E293" s="36"/>
      <c r="F293" s="36"/>
      <c r="G293" s="36"/>
      <c r="H293" s="36"/>
      <c r="I293" s="36"/>
      <c r="J293" s="36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2.75" customHeight="1" x14ac:dyDescent="0.25">
      <c r="A294" s="10"/>
      <c r="B294" s="36"/>
      <c r="C294" s="36"/>
      <c r="D294" s="36"/>
      <c r="E294" s="36"/>
      <c r="F294" s="36"/>
      <c r="G294" s="36"/>
      <c r="H294" s="36"/>
      <c r="I294" s="36"/>
      <c r="J294" s="36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2.75" customHeight="1" x14ac:dyDescent="0.25">
      <c r="A295" s="10"/>
      <c r="B295" s="36"/>
      <c r="C295" s="36"/>
      <c r="D295" s="36"/>
      <c r="E295" s="36"/>
      <c r="F295" s="36"/>
      <c r="G295" s="36"/>
      <c r="H295" s="36"/>
      <c r="I295" s="36"/>
      <c r="J295" s="36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2.75" customHeight="1" x14ac:dyDescent="0.25">
      <c r="A296" s="10"/>
      <c r="B296" s="36"/>
      <c r="C296" s="36"/>
      <c r="D296" s="36"/>
      <c r="E296" s="36"/>
      <c r="F296" s="36"/>
      <c r="G296" s="36"/>
      <c r="H296" s="36"/>
      <c r="I296" s="36"/>
      <c r="J296" s="36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2.75" customHeight="1" x14ac:dyDescent="0.25">
      <c r="A297" s="10"/>
      <c r="B297" s="36"/>
      <c r="C297" s="36"/>
      <c r="D297" s="36"/>
      <c r="E297" s="36"/>
      <c r="F297" s="36"/>
      <c r="G297" s="36"/>
      <c r="H297" s="36"/>
      <c r="I297" s="36"/>
      <c r="J297" s="36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2.75" customHeight="1" x14ac:dyDescent="0.25">
      <c r="A298" s="10"/>
      <c r="B298" s="36"/>
      <c r="C298" s="36"/>
      <c r="D298" s="36"/>
      <c r="E298" s="36"/>
      <c r="F298" s="36"/>
      <c r="G298" s="36"/>
      <c r="H298" s="36"/>
      <c r="I298" s="36"/>
      <c r="J298" s="36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2.75" customHeight="1" x14ac:dyDescent="0.25">
      <c r="A299" s="10"/>
      <c r="B299" s="36"/>
      <c r="C299" s="36"/>
      <c r="D299" s="36"/>
      <c r="E299" s="36"/>
      <c r="F299" s="36"/>
      <c r="G299" s="36"/>
      <c r="H299" s="36"/>
      <c r="I299" s="36"/>
      <c r="J299" s="3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2.75" customHeight="1" x14ac:dyDescent="0.25">
      <c r="A300" s="10"/>
      <c r="B300" s="36"/>
      <c r="C300" s="36"/>
      <c r="D300" s="36"/>
      <c r="E300" s="36"/>
      <c r="F300" s="36"/>
      <c r="G300" s="36"/>
      <c r="H300" s="36"/>
      <c r="I300" s="36"/>
      <c r="J300" s="36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2.75" customHeight="1" x14ac:dyDescent="0.25">
      <c r="A301" s="10"/>
      <c r="B301" s="36"/>
      <c r="C301" s="36"/>
      <c r="D301" s="36"/>
      <c r="E301" s="36"/>
      <c r="F301" s="36"/>
      <c r="G301" s="36"/>
      <c r="H301" s="36"/>
      <c r="I301" s="36"/>
      <c r="J301" s="36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2.75" customHeight="1" x14ac:dyDescent="0.25">
      <c r="A302" s="10"/>
      <c r="B302" s="36"/>
      <c r="C302" s="36"/>
      <c r="D302" s="36"/>
      <c r="E302" s="36"/>
      <c r="F302" s="36"/>
      <c r="G302" s="36"/>
      <c r="H302" s="36"/>
      <c r="I302" s="36"/>
      <c r="J302" s="36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2.75" customHeight="1" x14ac:dyDescent="0.25">
      <c r="A303" s="10"/>
      <c r="B303" s="36"/>
      <c r="C303" s="36"/>
      <c r="D303" s="36"/>
      <c r="E303" s="36"/>
      <c r="F303" s="36"/>
      <c r="G303" s="36"/>
      <c r="H303" s="36"/>
      <c r="I303" s="36"/>
      <c r="J303" s="36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2.75" customHeight="1" x14ac:dyDescent="0.25">
      <c r="A304" s="10"/>
      <c r="B304" s="36"/>
      <c r="C304" s="36"/>
      <c r="D304" s="36"/>
      <c r="E304" s="36"/>
      <c r="F304" s="36"/>
      <c r="G304" s="36"/>
      <c r="H304" s="36"/>
      <c r="I304" s="36"/>
      <c r="J304" s="36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2.75" customHeight="1" x14ac:dyDescent="0.25">
      <c r="A305" s="10"/>
      <c r="B305" s="36"/>
      <c r="C305" s="36"/>
      <c r="D305" s="36"/>
      <c r="E305" s="36"/>
      <c r="F305" s="36"/>
      <c r="G305" s="36"/>
      <c r="H305" s="36"/>
      <c r="I305" s="36"/>
      <c r="J305" s="36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2.75" customHeight="1" x14ac:dyDescent="0.25">
      <c r="A306" s="10"/>
      <c r="B306" s="36"/>
      <c r="C306" s="36"/>
      <c r="D306" s="36"/>
      <c r="E306" s="36"/>
      <c r="F306" s="36"/>
      <c r="G306" s="36"/>
      <c r="H306" s="36"/>
      <c r="I306" s="36"/>
      <c r="J306" s="36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2.75" customHeight="1" x14ac:dyDescent="0.25">
      <c r="A307" s="10"/>
      <c r="B307" s="36"/>
      <c r="C307" s="36"/>
      <c r="D307" s="36"/>
      <c r="E307" s="36"/>
      <c r="F307" s="36"/>
      <c r="G307" s="36"/>
      <c r="H307" s="36"/>
      <c r="I307" s="36"/>
      <c r="J307" s="36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2.75" customHeight="1" x14ac:dyDescent="0.25">
      <c r="A308" s="10"/>
      <c r="B308" s="36"/>
      <c r="C308" s="36"/>
      <c r="D308" s="36"/>
      <c r="E308" s="36"/>
      <c r="F308" s="36"/>
      <c r="G308" s="36"/>
      <c r="H308" s="36"/>
      <c r="I308" s="36"/>
      <c r="J308" s="3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2.75" customHeight="1" x14ac:dyDescent="0.25">
      <c r="A309" s="10"/>
      <c r="B309" s="36"/>
      <c r="C309" s="36"/>
      <c r="D309" s="36"/>
      <c r="E309" s="36"/>
      <c r="F309" s="36"/>
      <c r="G309" s="36"/>
      <c r="H309" s="36"/>
      <c r="I309" s="36"/>
      <c r="J309" s="36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2.75" customHeight="1" x14ac:dyDescent="0.25">
      <c r="A310" s="10"/>
      <c r="B310" s="36"/>
      <c r="C310" s="36"/>
      <c r="D310" s="36"/>
      <c r="E310" s="36"/>
      <c r="F310" s="36"/>
      <c r="G310" s="36"/>
      <c r="H310" s="36"/>
      <c r="I310" s="36"/>
      <c r="J310" s="36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2.75" customHeight="1" x14ac:dyDescent="0.25">
      <c r="A311" s="10"/>
      <c r="B311" s="36"/>
      <c r="C311" s="36"/>
      <c r="D311" s="36"/>
      <c r="E311" s="36"/>
      <c r="F311" s="36"/>
      <c r="G311" s="36"/>
      <c r="H311" s="36"/>
      <c r="I311" s="36"/>
      <c r="J311" s="36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2.75" customHeight="1" x14ac:dyDescent="0.25">
      <c r="A312" s="10"/>
      <c r="B312" s="36"/>
      <c r="C312" s="36"/>
      <c r="D312" s="36"/>
      <c r="E312" s="36"/>
      <c r="F312" s="36"/>
      <c r="G312" s="36"/>
      <c r="H312" s="36"/>
      <c r="I312" s="36"/>
      <c r="J312" s="36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2.75" customHeight="1" x14ac:dyDescent="0.25">
      <c r="A313" s="10"/>
      <c r="B313" s="36"/>
      <c r="C313" s="36"/>
      <c r="D313" s="36"/>
      <c r="E313" s="36"/>
      <c r="F313" s="36"/>
      <c r="G313" s="36"/>
      <c r="H313" s="36"/>
      <c r="I313" s="36"/>
      <c r="J313" s="36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2.75" customHeight="1" x14ac:dyDescent="0.25">
      <c r="A314" s="10"/>
      <c r="B314" s="36"/>
      <c r="C314" s="36"/>
      <c r="D314" s="36"/>
      <c r="E314" s="36"/>
      <c r="F314" s="36"/>
      <c r="G314" s="36"/>
      <c r="H314" s="36"/>
      <c r="I314" s="36"/>
      <c r="J314" s="36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2.75" customHeight="1" x14ac:dyDescent="0.25">
      <c r="A315" s="10"/>
      <c r="B315" s="36"/>
      <c r="C315" s="36"/>
      <c r="D315" s="36"/>
      <c r="E315" s="36"/>
      <c r="F315" s="36"/>
      <c r="G315" s="36"/>
      <c r="H315" s="36"/>
      <c r="I315" s="36"/>
      <c r="J315" s="36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2.75" customHeight="1" x14ac:dyDescent="0.25">
      <c r="A316" s="10"/>
      <c r="B316" s="36"/>
      <c r="C316" s="36"/>
      <c r="D316" s="36"/>
      <c r="E316" s="36"/>
      <c r="F316" s="36"/>
      <c r="G316" s="36"/>
      <c r="H316" s="36"/>
      <c r="I316" s="36"/>
      <c r="J316" s="36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2.75" customHeight="1" x14ac:dyDescent="0.25">
      <c r="A317" s="10"/>
      <c r="B317" s="36"/>
      <c r="C317" s="36"/>
      <c r="D317" s="36"/>
      <c r="E317" s="36"/>
      <c r="F317" s="36"/>
      <c r="G317" s="36"/>
      <c r="H317" s="36"/>
      <c r="I317" s="36"/>
      <c r="J317" s="3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2.75" customHeight="1" x14ac:dyDescent="0.25">
      <c r="A318" s="10"/>
      <c r="B318" s="36"/>
      <c r="C318" s="36"/>
      <c r="D318" s="36"/>
      <c r="E318" s="36"/>
      <c r="F318" s="36"/>
      <c r="G318" s="36"/>
      <c r="H318" s="36"/>
      <c r="I318" s="36"/>
      <c r="J318" s="36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2.75" customHeight="1" x14ac:dyDescent="0.25">
      <c r="A319" s="10"/>
      <c r="B319" s="36"/>
      <c r="C319" s="36"/>
      <c r="D319" s="36"/>
      <c r="E319" s="36"/>
      <c r="F319" s="36"/>
      <c r="G319" s="36"/>
      <c r="H319" s="36"/>
      <c r="I319" s="36"/>
      <c r="J319" s="36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2.75" customHeight="1" x14ac:dyDescent="0.25">
      <c r="A320" s="10"/>
      <c r="B320" s="36"/>
      <c r="C320" s="36"/>
      <c r="D320" s="36"/>
      <c r="E320" s="36"/>
      <c r="F320" s="36"/>
      <c r="G320" s="36"/>
      <c r="H320" s="36"/>
      <c r="I320" s="36"/>
      <c r="J320" s="36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2.75" customHeight="1" x14ac:dyDescent="0.25">
      <c r="A321" s="10"/>
      <c r="B321" s="36"/>
      <c r="C321" s="36"/>
      <c r="D321" s="36"/>
      <c r="E321" s="36"/>
      <c r="F321" s="36"/>
      <c r="G321" s="36"/>
      <c r="H321" s="36"/>
      <c r="I321" s="36"/>
      <c r="J321" s="36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2.75" customHeight="1" x14ac:dyDescent="0.25">
      <c r="A322" s="10"/>
      <c r="B322" s="36"/>
      <c r="C322" s="36"/>
      <c r="D322" s="36"/>
      <c r="E322" s="36"/>
      <c r="F322" s="36"/>
      <c r="G322" s="36"/>
      <c r="H322" s="36"/>
      <c r="I322" s="36"/>
      <c r="J322" s="36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2.75" customHeight="1" x14ac:dyDescent="0.25">
      <c r="A323" s="10"/>
      <c r="B323" s="36"/>
      <c r="C323" s="36"/>
      <c r="D323" s="36"/>
      <c r="E323" s="36"/>
      <c r="F323" s="36"/>
      <c r="G323" s="36"/>
      <c r="H323" s="36"/>
      <c r="I323" s="36"/>
      <c r="J323" s="36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2.75" customHeight="1" x14ac:dyDescent="0.25">
      <c r="A324" s="10"/>
      <c r="B324" s="36"/>
      <c r="C324" s="36"/>
      <c r="D324" s="36"/>
      <c r="E324" s="36"/>
      <c r="F324" s="36"/>
      <c r="G324" s="36"/>
      <c r="H324" s="36"/>
      <c r="I324" s="36"/>
      <c r="J324" s="36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2.75" customHeight="1" x14ac:dyDescent="0.25">
      <c r="A325" s="10"/>
      <c r="B325" s="36"/>
      <c r="C325" s="36"/>
      <c r="D325" s="36"/>
      <c r="E325" s="36"/>
      <c r="F325" s="36"/>
      <c r="G325" s="36"/>
      <c r="H325" s="36"/>
      <c r="I325" s="36"/>
      <c r="J325" s="36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2.75" customHeight="1" x14ac:dyDescent="0.25">
      <c r="A326" s="10"/>
      <c r="B326" s="36"/>
      <c r="C326" s="36"/>
      <c r="D326" s="36"/>
      <c r="E326" s="36"/>
      <c r="F326" s="36"/>
      <c r="G326" s="36"/>
      <c r="H326" s="36"/>
      <c r="I326" s="36"/>
      <c r="J326" s="3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2.75" customHeight="1" x14ac:dyDescent="0.25">
      <c r="A327" s="10"/>
      <c r="B327" s="36"/>
      <c r="C327" s="36"/>
      <c r="D327" s="36"/>
      <c r="E327" s="36"/>
      <c r="F327" s="36"/>
      <c r="G327" s="36"/>
      <c r="H327" s="36"/>
      <c r="I327" s="36"/>
      <c r="J327" s="36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2.75" customHeight="1" x14ac:dyDescent="0.25">
      <c r="A328" s="10"/>
      <c r="B328" s="36"/>
      <c r="C328" s="36"/>
      <c r="D328" s="36"/>
      <c r="E328" s="36"/>
      <c r="F328" s="36"/>
      <c r="G328" s="36"/>
      <c r="H328" s="36"/>
      <c r="I328" s="36"/>
      <c r="J328" s="36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2.75" customHeight="1" x14ac:dyDescent="0.25">
      <c r="A329" s="10"/>
      <c r="B329" s="36"/>
      <c r="C329" s="36"/>
      <c r="D329" s="36"/>
      <c r="E329" s="36"/>
      <c r="F329" s="36"/>
      <c r="G329" s="36"/>
      <c r="H329" s="36"/>
      <c r="I329" s="36"/>
      <c r="J329" s="36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2.75" customHeight="1" x14ac:dyDescent="0.25">
      <c r="A330" s="10"/>
      <c r="B330" s="36"/>
      <c r="C330" s="36"/>
      <c r="D330" s="36"/>
      <c r="E330" s="36"/>
      <c r="F330" s="36"/>
      <c r="G330" s="36"/>
      <c r="H330" s="36"/>
      <c r="I330" s="36"/>
      <c r="J330" s="36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2.75" customHeight="1" x14ac:dyDescent="0.25">
      <c r="A331" s="10"/>
      <c r="B331" s="36"/>
      <c r="C331" s="36"/>
      <c r="D331" s="36"/>
      <c r="E331" s="36"/>
      <c r="F331" s="36"/>
      <c r="G331" s="36"/>
      <c r="H331" s="36"/>
      <c r="I331" s="36"/>
      <c r="J331" s="36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75" customHeight="1" x14ac:dyDescent="0.25">
      <c r="A332" s="10"/>
      <c r="B332" s="36"/>
      <c r="C332" s="36"/>
      <c r="D332" s="36"/>
      <c r="E332" s="36"/>
      <c r="F332" s="36"/>
      <c r="G332" s="36"/>
      <c r="H332" s="36"/>
      <c r="I332" s="36"/>
      <c r="J332" s="36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75" customHeight="1" x14ac:dyDescent="0.25">
      <c r="A333" s="10"/>
      <c r="B333" s="36"/>
      <c r="C333" s="36"/>
      <c r="D333" s="36"/>
      <c r="E333" s="36"/>
      <c r="F333" s="36"/>
      <c r="G333" s="36"/>
      <c r="H333" s="36"/>
      <c r="I333" s="36"/>
      <c r="J333" s="36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75" customHeight="1" x14ac:dyDescent="0.25">
      <c r="A334" s="10"/>
      <c r="B334" s="36"/>
      <c r="C334" s="36"/>
      <c r="D334" s="36"/>
      <c r="E334" s="36"/>
      <c r="F334" s="36"/>
      <c r="G334" s="36"/>
      <c r="H334" s="36"/>
      <c r="I334" s="36"/>
      <c r="J334" s="36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2.75" customHeight="1" x14ac:dyDescent="0.25">
      <c r="A335" s="10"/>
      <c r="B335" s="36"/>
      <c r="C335" s="36"/>
      <c r="D335" s="36"/>
      <c r="E335" s="36"/>
      <c r="F335" s="36"/>
      <c r="G335" s="36"/>
      <c r="H335" s="36"/>
      <c r="I335" s="36"/>
      <c r="J335" s="3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2.75" customHeight="1" x14ac:dyDescent="0.25">
      <c r="A336" s="10"/>
      <c r="B336" s="36"/>
      <c r="C336" s="36"/>
      <c r="D336" s="36"/>
      <c r="E336" s="36"/>
      <c r="F336" s="36"/>
      <c r="G336" s="36"/>
      <c r="H336" s="36"/>
      <c r="I336" s="36"/>
      <c r="J336" s="36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2.75" customHeight="1" x14ac:dyDescent="0.25">
      <c r="A337" s="10"/>
      <c r="B337" s="36"/>
      <c r="C337" s="36"/>
      <c r="D337" s="36"/>
      <c r="E337" s="36"/>
      <c r="F337" s="36"/>
      <c r="G337" s="36"/>
      <c r="H337" s="36"/>
      <c r="I337" s="36"/>
      <c r="J337" s="36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2.75" customHeight="1" x14ac:dyDescent="0.25">
      <c r="A338" s="10"/>
      <c r="B338" s="36"/>
      <c r="C338" s="36"/>
      <c r="D338" s="36"/>
      <c r="E338" s="36"/>
      <c r="F338" s="36"/>
      <c r="G338" s="36"/>
      <c r="H338" s="36"/>
      <c r="I338" s="36"/>
      <c r="J338" s="36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2.75" customHeight="1" x14ac:dyDescent="0.25">
      <c r="A339" s="10"/>
      <c r="B339" s="36"/>
      <c r="C339" s="36"/>
      <c r="D339" s="36"/>
      <c r="E339" s="36"/>
      <c r="F339" s="36"/>
      <c r="G339" s="36"/>
      <c r="H339" s="36"/>
      <c r="I339" s="36"/>
      <c r="J339" s="36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2.75" customHeight="1" x14ac:dyDescent="0.25">
      <c r="A340" s="10"/>
      <c r="B340" s="36"/>
      <c r="C340" s="36"/>
      <c r="D340" s="36"/>
      <c r="E340" s="36"/>
      <c r="F340" s="36"/>
      <c r="G340" s="36"/>
      <c r="H340" s="36"/>
      <c r="I340" s="36"/>
      <c r="J340" s="36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2.75" customHeight="1" x14ac:dyDescent="0.25">
      <c r="A341" s="10"/>
      <c r="B341" s="36"/>
      <c r="C341" s="36"/>
      <c r="D341" s="36"/>
      <c r="E341" s="36"/>
      <c r="F341" s="36"/>
      <c r="G341" s="36"/>
      <c r="H341" s="36"/>
      <c r="I341" s="36"/>
      <c r="J341" s="36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2.75" customHeight="1" x14ac:dyDescent="0.25">
      <c r="A342" s="10"/>
      <c r="B342" s="36"/>
      <c r="C342" s="36"/>
      <c r="D342" s="36"/>
      <c r="E342" s="36"/>
      <c r="F342" s="36"/>
      <c r="G342" s="36"/>
      <c r="H342" s="36"/>
      <c r="I342" s="36"/>
      <c r="J342" s="36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2.75" customHeight="1" x14ac:dyDescent="0.25">
      <c r="A343" s="10"/>
      <c r="B343" s="36"/>
      <c r="C343" s="36"/>
      <c r="D343" s="36"/>
      <c r="E343" s="36"/>
      <c r="F343" s="36"/>
      <c r="G343" s="36"/>
      <c r="H343" s="36"/>
      <c r="I343" s="36"/>
      <c r="J343" s="36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2.75" customHeight="1" x14ac:dyDescent="0.25">
      <c r="A344" s="10"/>
      <c r="B344" s="36"/>
      <c r="C344" s="36"/>
      <c r="D344" s="36"/>
      <c r="E344" s="36"/>
      <c r="F344" s="36"/>
      <c r="G344" s="36"/>
      <c r="H344" s="36"/>
      <c r="I344" s="36"/>
      <c r="J344" s="3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2.75" customHeight="1" x14ac:dyDescent="0.25">
      <c r="A345" s="10"/>
      <c r="B345" s="36"/>
      <c r="C345" s="36"/>
      <c r="D345" s="36"/>
      <c r="E345" s="36"/>
      <c r="F345" s="36"/>
      <c r="G345" s="36"/>
      <c r="H345" s="36"/>
      <c r="I345" s="36"/>
      <c r="J345" s="36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2.75" customHeight="1" x14ac:dyDescent="0.25">
      <c r="A346" s="10"/>
      <c r="B346" s="36"/>
      <c r="C346" s="36"/>
      <c r="D346" s="36"/>
      <c r="E346" s="36"/>
      <c r="F346" s="36"/>
      <c r="G346" s="36"/>
      <c r="H346" s="36"/>
      <c r="I346" s="36"/>
      <c r="J346" s="36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2.75" customHeight="1" x14ac:dyDescent="0.25">
      <c r="A347" s="10"/>
      <c r="B347" s="36"/>
      <c r="C347" s="36"/>
      <c r="D347" s="36"/>
      <c r="E347" s="36"/>
      <c r="F347" s="36"/>
      <c r="G347" s="36"/>
      <c r="H347" s="36"/>
      <c r="I347" s="36"/>
      <c r="J347" s="36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2.75" customHeight="1" x14ac:dyDescent="0.25">
      <c r="A348" s="10"/>
      <c r="B348" s="36"/>
      <c r="C348" s="36"/>
      <c r="D348" s="36"/>
      <c r="E348" s="36"/>
      <c r="F348" s="36"/>
      <c r="G348" s="36"/>
      <c r="H348" s="36"/>
      <c r="I348" s="36"/>
      <c r="J348" s="36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2.75" customHeight="1" x14ac:dyDescent="0.25">
      <c r="A349" s="10"/>
      <c r="B349" s="36"/>
      <c r="C349" s="36"/>
      <c r="D349" s="36"/>
      <c r="E349" s="36"/>
      <c r="F349" s="36"/>
      <c r="G349" s="36"/>
      <c r="H349" s="36"/>
      <c r="I349" s="36"/>
      <c r="J349" s="36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2.75" customHeight="1" x14ac:dyDescent="0.25">
      <c r="A350" s="10"/>
      <c r="B350" s="36"/>
      <c r="C350" s="36"/>
      <c r="D350" s="36"/>
      <c r="E350" s="36"/>
      <c r="F350" s="36"/>
      <c r="G350" s="36"/>
      <c r="H350" s="36"/>
      <c r="I350" s="36"/>
      <c r="J350" s="36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2.75" customHeight="1" x14ac:dyDescent="0.25">
      <c r="A351" s="10"/>
      <c r="B351" s="36"/>
      <c r="C351" s="36"/>
      <c r="D351" s="36"/>
      <c r="E351" s="36"/>
      <c r="F351" s="36"/>
      <c r="G351" s="36"/>
      <c r="H351" s="36"/>
      <c r="I351" s="36"/>
      <c r="J351" s="36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2.75" customHeight="1" x14ac:dyDescent="0.25">
      <c r="A352" s="10"/>
      <c r="B352" s="36"/>
      <c r="C352" s="36"/>
      <c r="D352" s="36"/>
      <c r="E352" s="36"/>
      <c r="F352" s="36"/>
      <c r="G352" s="36"/>
      <c r="H352" s="36"/>
      <c r="I352" s="36"/>
      <c r="J352" s="36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2.75" customHeight="1" x14ac:dyDescent="0.25">
      <c r="A353" s="10"/>
      <c r="B353" s="36"/>
      <c r="C353" s="36"/>
      <c r="D353" s="36"/>
      <c r="E353" s="36"/>
      <c r="F353" s="36"/>
      <c r="G353" s="36"/>
      <c r="H353" s="36"/>
      <c r="I353" s="36"/>
      <c r="J353" s="3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2.75" customHeight="1" x14ac:dyDescent="0.25">
      <c r="A354" s="10"/>
      <c r="B354" s="36"/>
      <c r="C354" s="36"/>
      <c r="D354" s="36"/>
      <c r="E354" s="36"/>
      <c r="F354" s="36"/>
      <c r="G354" s="36"/>
      <c r="H354" s="36"/>
      <c r="I354" s="36"/>
      <c r="J354" s="36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2.75" customHeight="1" x14ac:dyDescent="0.25">
      <c r="A355" s="10"/>
      <c r="B355" s="36"/>
      <c r="C355" s="36"/>
      <c r="D355" s="36"/>
      <c r="E355" s="36"/>
      <c r="F355" s="36"/>
      <c r="G355" s="36"/>
      <c r="H355" s="36"/>
      <c r="I355" s="36"/>
      <c r="J355" s="36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2.75" customHeight="1" x14ac:dyDescent="0.25">
      <c r="A356" s="10"/>
      <c r="B356" s="36"/>
      <c r="C356" s="36"/>
      <c r="D356" s="36"/>
      <c r="E356" s="36"/>
      <c r="F356" s="36"/>
      <c r="G356" s="36"/>
      <c r="H356" s="36"/>
      <c r="I356" s="36"/>
      <c r="J356" s="36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2.75" customHeight="1" x14ac:dyDescent="0.25">
      <c r="A357" s="10"/>
      <c r="B357" s="36"/>
      <c r="C357" s="36"/>
      <c r="D357" s="36"/>
      <c r="E357" s="36"/>
      <c r="F357" s="36"/>
      <c r="G357" s="36"/>
      <c r="H357" s="36"/>
      <c r="I357" s="36"/>
      <c r="J357" s="36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2.75" customHeight="1" x14ac:dyDescent="0.25">
      <c r="A358" s="10"/>
      <c r="B358" s="36"/>
      <c r="C358" s="36"/>
      <c r="D358" s="36"/>
      <c r="E358" s="36"/>
      <c r="F358" s="36"/>
      <c r="G358" s="36"/>
      <c r="H358" s="36"/>
      <c r="I358" s="36"/>
      <c r="J358" s="36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2.75" customHeight="1" x14ac:dyDescent="0.25">
      <c r="A359" s="10"/>
      <c r="B359" s="36"/>
      <c r="C359" s="36"/>
      <c r="D359" s="36"/>
      <c r="E359" s="36"/>
      <c r="F359" s="36"/>
      <c r="G359" s="36"/>
      <c r="H359" s="36"/>
      <c r="I359" s="36"/>
      <c r="J359" s="36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2.75" customHeight="1" x14ac:dyDescent="0.25">
      <c r="A360" s="10"/>
      <c r="B360" s="36"/>
      <c r="C360" s="36"/>
      <c r="D360" s="36"/>
      <c r="E360" s="36"/>
      <c r="F360" s="36"/>
      <c r="G360" s="36"/>
      <c r="H360" s="36"/>
      <c r="I360" s="36"/>
      <c r="J360" s="36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2.75" customHeight="1" x14ac:dyDescent="0.25">
      <c r="A361" s="10"/>
      <c r="B361" s="36"/>
      <c r="C361" s="36"/>
      <c r="D361" s="36"/>
      <c r="E361" s="36"/>
      <c r="F361" s="36"/>
      <c r="G361" s="36"/>
      <c r="H361" s="36"/>
      <c r="I361" s="36"/>
      <c r="J361" s="36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2.75" customHeight="1" x14ac:dyDescent="0.25">
      <c r="A362" s="10"/>
      <c r="B362" s="36"/>
      <c r="C362" s="36"/>
      <c r="D362" s="36"/>
      <c r="E362" s="36"/>
      <c r="F362" s="36"/>
      <c r="G362" s="36"/>
      <c r="H362" s="36"/>
      <c r="I362" s="36"/>
      <c r="J362" s="3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2.75" customHeight="1" x14ac:dyDescent="0.25">
      <c r="A363" s="10"/>
      <c r="B363" s="36"/>
      <c r="C363" s="36"/>
      <c r="D363" s="36"/>
      <c r="E363" s="36"/>
      <c r="F363" s="36"/>
      <c r="G363" s="36"/>
      <c r="H363" s="36"/>
      <c r="I363" s="36"/>
      <c r="J363" s="36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2.75" customHeight="1" x14ac:dyDescent="0.25">
      <c r="A364" s="10"/>
      <c r="B364" s="36"/>
      <c r="C364" s="36"/>
      <c r="D364" s="36"/>
      <c r="E364" s="36"/>
      <c r="F364" s="36"/>
      <c r="G364" s="36"/>
      <c r="H364" s="36"/>
      <c r="I364" s="36"/>
      <c r="J364" s="36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2.75" customHeight="1" x14ac:dyDescent="0.25">
      <c r="A365" s="10"/>
      <c r="B365" s="36"/>
      <c r="C365" s="36"/>
      <c r="D365" s="36"/>
      <c r="E365" s="36"/>
      <c r="F365" s="36"/>
      <c r="G365" s="36"/>
      <c r="H365" s="36"/>
      <c r="I365" s="36"/>
      <c r="J365" s="36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2.75" customHeight="1" x14ac:dyDescent="0.25">
      <c r="A366" s="10"/>
      <c r="B366" s="36"/>
      <c r="C366" s="36"/>
      <c r="D366" s="36"/>
      <c r="E366" s="36"/>
      <c r="F366" s="36"/>
      <c r="G366" s="36"/>
      <c r="H366" s="36"/>
      <c r="I366" s="36"/>
      <c r="J366" s="36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2.75" customHeight="1" x14ac:dyDescent="0.25">
      <c r="A367" s="10"/>
      <c r="B367" s="36"/>
      <c r="C367" s="36"/>
      <c r="D367" s="36"/>
      <c r="E367" s="36"/>
      <c r="F367" s="36"/>
      <c r="G367" s="36"/>
      <c r="H367" s="36"/>
      <c r="I367" s="36"/>
      <c r="J367" s="36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2.75" customHeight="1" x14ac:dyDescent="0.25">
      <c r="A368" s="10"/>
      <c r="B368" s="36"/>
      <c r="C368" s="36"/>
      <c r="D368" s="36"/>
      <c r="E368" s="36"/>
      <c r="F368" s="36"/>
      <c r="G368" s="36"/>
      <c r="H368" s="36"/>
      <c r="I368" s="36"/>
      <c r="J368" s="36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2.75" customHeight="1" x14ac:dyDescent="0.25">
      <c r="A369" s="10"/>
      <c r="B369" s="36"/>
      <c r="C369" s="36"/>
      <c r="D369" s="36"/>
      <c r="E369" s="36"/>
      <c r="F369" s="36"/>
      <c r="G369" s="36"/>
      <c r="H369" s="36"/>
      <c r="I369" s="36"/>
      <c r="J369" s="36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2.75" customHeight="1" x14ac:dyDescent="0.25">
      <c r="A370" s="10"/>
      <c r="B370" s="36"/>
      <c r="C370" s="36"/>
      <c r="D370" s="36"/>
      <c r="E370" s="36"/>
      <c r="F370" s="36"/>
      <c r="G370" s="36"/>
      <c r="H370" s="36"/>
      <c r="I370" s="36"/>
      <c r="J370" s="36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2.75" customHeight="1" x14ac:dyDescent="0.25">
      <c r="A371" s="10"/>
      <c r="B371" s="36"/>
      <c r="C371" s="36"/>
      <c r="D371" s="36"/>
      <c r="E371" s="36"/>
      <c r="F371" s="36"/>
      <c r="G371" s="36"/>
      <c r="H371" s="36"/>
      <c r="I371" s="36"/>
      <c r="J371" s="3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2.75" customHeight="1" x14ac:dyDescent="0.25">
      <c r="A372" s="10"/>
      <c r="B372" s="36"/>
      <c r="C372" s="36"/>
      <c r="D372" s="36"/>
      <c r="E372" s="36"/>
      <c r="F372" s="36"/>
      <c r="G372" s="36"/>
      <c r="H372" s="36"/>
      <c r="I372" s="36"/>
      <c r="J372" s="36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2.75" customHeight="1" x14ac:dyDescent="0.25">
      <c r="A373" s="10"/>
      <c r="B373" s="36"/>
      <c r="C373" s="36"/>
      <c r="D373" s="36"/>
      <c r="E373" s="36"/>
      <c r="F373" s="36"/>
      <c r="G373" s="36"/>
      <c r="H373" s="36"/>
      <c r="I373" s="36"/>
      <c r="J373" s="36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2.75" customHeight="1" x14ac:dyDescent="0.25">
      <c r="A374" s="10"/>
      <c r="B374" s="36"/>
      <c r="C374" s="36"/>
      <c r="D374" s="36"/>
      <c r="E374" s="36"/>
      <c r="F374" s="36"/>
      <c r="G374" s="36"/>
      <c r="H374" s="36"/>
      <c r="I374" s="36"/>
      <c r="J374" s="36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2.75" customHeight="1" x14ac:dyDescent="0.25">
      <c r="A375" s="10"/>
      <c r="B375" s="36"/>
      <c r="C375" s="36"/>
      <c r="D375" s="36"/>
      <c r="E375" s="36"/>
      <c r="F375" s="36"/>
      <c r="G375" s="36"/>
      <c r="H375" s="36"/>
      <c r="I375" s="36"/>
      <c r="J375" s="36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2.75" customHeight="1" x14ac:dyDescent="0.25">
      <c r="A376" s="10"/>
      <c r="B376" s="36"/>
      <c r="C376" s="36"/>
      <c r="D376" s="36"/>
      <c r="E376" s="36"/>
      <c r="F376" s="36"/>
      <c r="G376" s="36"/>
      <c r="H376" s="36"/>
      <c r="I376" s="36"/>
      <c r="J376" s="36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2.75" customHeight="1" x14ac:dyDescent="0.25">
      <c r="A377" s="10"/>
      <c r="B377" s="36"/>
      <c r="C377" s="36"/>
      <c r="D377" s="36"/>
      <c r="E377" s="36"/>
      <c r="F377" s="36"/>
      <c r="G377" s="36"/>
      <c r="H377" s="36"/>
      <c r="I377" s="36"/>
      <c r="J377" s="36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2.75" customHeight="1" x14ac:dyDescent="0.25">
      <c r="A378" s="10"/>
      <c r="B378" s="36"/>
      <c r="C378" s="36"/>
      <c r="D378" s="36"/>
      <c r="E378" s="36"/>
      <c r="F378" s="36"/>
      <c r="G378" s="36"/>
      <c r="H378" s="36"/>
      <c r="I378" s="36"/>
      <c r="J378" s="36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2.75" customHeight="1" x14ac:dyDescent="0.25">
      <c r="A379" s="10"/>
      <c r="B379" s="36"/>
      <c r="C379" s="36"/>
      <c r="D379" s="36"/>
      <c r="E379" s="36"/>
      <c r="F379" s="36"/>
      <c r="G379" s="36"/>
      <c r="H379" s="36"/>
      <c r="I379" s="36"/>
      <c r="J379" s="36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2.75" customHeight="1" x14ac:dyDescent="0.25">
      <c r="A380" s="10"/>
      <c r="B380" s="36"/>
      <c r="C380" s="36"/>
      <c r="D380" s="36"/>
      <c r="E380" s="36"/>
      <c r="F380" s="36"/>
      <c r="G380" s="36"/>
      <c r="H380" s="36"/>
      <c r="I380" s="36"/>
      <c r="J380" s="3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2.75" customHeight="1" x14ac:dyDescent="0.25">
      <c r="A381" s="10"/>
      <c r="B381" s="36"/>
      <c r="C381" s="36"/>
      <c r="D381" s="36"/>
      <c r="E381" s="36"/>
      <c r="F381" s="36"/>
      <c r="G381" s="36"/>
      <c r="H381" s="36"/>
      <c r="I381" s="36"/>
      <c r="J381" s="36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2.75" customHeight="1" x14ac:dyDescent="0.25">
      <c r="A382" s="10"/>
      <c r="B382" s="36"/>
      <c r="C382" s="36"/>
      <c r="D382" s="36"/>
      <c r="E382" s="36"/>
      <c r="F382" s="36"/>
      <c r="G382" s="36"/>
      <c r="H382" s="36"/>
      <c r="I382" s="36"/>
      <c r="J382" s="36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2.75" customHeight="1" x14ac:dyDescent="0.25">
      <c r="A383" s="10"/>
      <c r="B383" s="36"/>
      <c r="C383" s="36"/>
      <c r="D383" s="36"/>
      <c r="E383" s="36"/>
      <c r="F383" s="36"/>
      <c r="G383" s="36"/>
      <c r="H383" s="36"/>
      <c r="I383" s="36"/>
      <c r="J383" s="36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2.75" customHeight="1" x14ac:dyDescent="0.25">
      <c r="A384" s="10"/>
      <c r="B384" s="36"/>
      <c r="C384" s="36"/>
      <c r="D384" s="36"/>
      <c r="E384" s="36"/>
      <c r="F384" s="36"/>
      <c r="G384" s="36"/>
      <c r="H384" s="36"/>
      <c r="I384" s="36"/>
      <c r="J384" s="36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2.75" customHeight="1" x14ac:dyDescent="0.25">
      <c r="A385" s="10"/>
      <c r="B385" s="36"/>
      <c r="C385" s="36"/>
      <c r="D385" s="36"/>
      <c r="E385" s="36"/>
      <c r="F385" s="36"/>
      <c r="G385" s="36"/>
      <c r="H385" s="36"/>
      <c r="I385" s="36"/>
      <c r="J385" s="36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2.75" customHeight="1" x14ac:dyDescent="0.25">
      <c r="A386" s="10"/>
      <c r="B386" s="36"/>
      <c r="C386" s="36"/>
      <c r="D386" s="36"/>
      <c r="E386" s="36"/>
      <c r="F386" s="36"/>
      <c r="G386" s="36"/>
      <c r="H386" s="36"/>
      <c r="I386" s="36"/>
      <c r="J386" s="36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2.75" customHeight="1" x14ac:dyDescent="0.25">
      <c r="A387" s="10"/>
      <c r="B387" s="36"/>
      <c r="C387" s="36"/>
      <c r="D387" s="36"/>
      <c r="E387" s="36"/>
      <c r="F387" s="36"/>
      <c r="G387" s="36"/>
      <c r="H387" s="36"/>
      <c r="I387" s="36"/>
      <c r="J387" s="36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2.75" customHeight="1" x14ac:dyDescent="0.25">
      <c r="A388" s="10"/>
      <c r="B388" s="36"/>
      <c r="C388" s="36"/>
      <c r="D388" s="36"/>
      <c r="E388" s="36"/>
      <c r="F388" s="36"/>
      <c r="G388" s="36"/>
      <c r="H388" s="36"/>
      <c r="I388" s="36"/>
      <c r="J388" s="36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2.75" customHeight="1" x14ac:dyDescent="0.25">
      <c r="A389" s="10"/>
      <c r="B389" s="36"/>
      <c r="C389" s="36"/>
      <c r="D389" s="36"/>
      <c r="E389" s="36"/>
      <c r="F389" s="36"/>
      <c r="G389" s="36"/>
      <c r="H389" s="36"/>
      <c r="I389" s="36"/>
      <c r="J389" s="3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2.75" customHeight="1" x14ac:dyDescent="0.25">
      <c r="A390" s="10"/>
      <c r="B390" s="36"/>
      <c r="C390" s="36"/>
      <c r="D390" s="36"/>
      <c r="E390" s="36"/>
      <c r="F390" s="36"/>
      <c r="G390" s="36"/>
      <c r="H390" s="36"/>
      <c r="I390" s="36"/>
      <c r="J390" s="36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2.75" customHeight="1" x14ac:dyDescent="0.25">
      <c r="A391" s="10"/>
      <c r="B391" s="36"/>
      <c r="C391" s="36"/>
      <c r="D391" s="36"/>
      <c r="E391" s="36"/>
      <c r="F391" s="36"/>
      <c r="G391" s="36"/>
      <c r="H391" s="36"/>
      <c r="I391" s="36"/>
      <c r="J391" s="36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2.75" customHeight="1" x14ac:dyDescent="0.25">
      <c r="A392" s="10"/>
      <c r="B392" s="36"/>
      <c r="C392" s="36"/>
      <c r="D392" s="36"/>
      <c r="E392" s="36"/>
      <c r="F392" s="36"/>
      <c r="G392" s="36"/>
      <c r="H392" s="36"/>
      <c r="I392" s="36"/>
      <c r="J392" s="36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2.75" customHeight="1" x14ac:dyDescent="0.25">
      <c r="A393" s="10"/>
      <c r="B393" s="36"/>
      <c r="C393" s="36"/>
      <c r="D393" s="36"/>
      <c r="E393" s="36"/>
      <c r="F393" s="36"/>
      <c r="G393" s="36"/>
      <c r="H393" s="36"/>
      <c r="I393" s="36"/>
      <c r="J393" s="36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2.75" customHeight="1" x14ac:dyDescent="0.25">
      <c r="A394" s="10"/>
      <c r="B394" s="36"/>
      <c r="C394" s="36"/>
      <c r="D394" s="36"/>
      <c r="E394" s="36"/>
      <c r="F394" s="36"/>
      <c r="G394" s="36"/>
      <c r="H394" s="36"/>
      <c r="I394" s="36"/>
      <c r="J394" s="36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2.75" customHeight="1" x14ac:dyDescent="0.25">
      <c r="A395" s="10"/>
      <c r="B395" s="36"/>
      <c r="C395" s="36"/>
      <c r="D395" s="36"/>
      <c r="E395" s="36"/>
      <c r="F395" s="36"/>
      <c r="G395" s="36"/>
      <c r="H395" s="36"/>
      <c r="I395" s="36"/>
      <c r="J395" s="36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2.75" customHeight="1" x14ac:dyDescent="0.25">
      <c r="A396" s="10"/>
      <c r="B396" s="36"/>
      <c r="C396" s="36"/>
      <c r="D396" s="36"/>
      <c r="E396" s="36"/>
      <c r="F396" s="36"/>
      <c r="G396" s="36"/>
      <c r="H396" s="36"/>
      <c r="I396" s="36"/>
      <c r="J396" s="36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2.75" customHeight="1" x14ac:dyDescent="0.25">
      <c r="A397" s="10"/>
      <c r="B397" s="36"/>
      <c r="C397" s="36"/>
      <c r="D397" s="36"/>
      <c r="E397" s="36"/>
      <c r="F397" s="36"/>
      <c r="G397" s="36"/>
      <c r="H397" s="36"/>
      <c r="I397" s="36"/>
      <c r="J397" s="36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2.75" customHeight="1" x14ac:dyDescent="0.25">
      <c r="A398" s="10"/>
      <c r="B398" s="36"/>
      <c r="C398" s="36"/>
      <c r="D398" s="36"/>
      <c r="E398" s="36"/>
      <c r="F398" s="36"/>
      <c r="G398" s="36"/>
      <c r="H398" s="36"/>
      <c r="I398" s="36"/>
      <c r="J398" s="3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2.75" customHeight="1" x14ac:dyDescent="0.25">
      <c r="A399" s="10"/>
      <c r="B399" s="36"/>
      <c r="C399" s="36"/>
      <c r="D399" s="36"/>
      <c r="E399" s="36"/>
      <c r="F399" s="36"/>
      <c r="G399" s="36"/>
      <c r="H399" s="36"/>
      <c r="I399" s="36"/>
      <c r="J399" s="36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2.75" customHeight="1" x14ac:dyDescent="0.25">
      <c r="A400" s="10"/>
      <c r="B400" s="36"/>
      <c r="C400" s="36"/>
      <c r="D400" s="36"/>
      <c r="E400" s="36"/>
      <c r="F400" s="36"/>
      <c r="G400" s="36"/>
      <c r="H400" s="36"/>
      <c r="I400" s="36"/>
      <c r="J400" s="36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2.75" customHeight="1" x14ac:dyDescent="0.25">
      <c r="A401" s="10"/>
      <c r="B401" s="36"/>
      <c r="C401" s="36"/>
      <c r="D401" s="36"/>
      <c r="E401" s="36"/>
      <c r="F401" s="36"/>
      <c r="G401" s="36"/>
      <c r="H401" s="36"/>
      <c r="I401" s="36"/>
      <c r="J401" s="36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2.75" customHeight="1" x14ac:dyDescent="0.25">
      <c r="A402" s="10"/>
      <c r="B402" s="36"/>
      <c r="C402" s="36"/>
      <c r="D402" s="36"/>
      <c r="E402" s="36"/>
      <c r="F402" s="36"/>
      <c r="G402" s="36"/>
      <c r="H402" s="36"/>
      <c r="I402" s="36"/>
      <c r="J402" s="36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2.75" customHeight="1" x14ac:dyDescent="0.25">
      <c r="A403" s="10"/>
      <c r="B403" s="36"/>
      <c r="C403" s="36"/>
      <c r="D403" s="36"/>
      <c r="E403" s="36"/>
      <c r="F403" s="36"/>
      <c r="G403" s="36"/>
      <c r="H403" s="36"/>
      <c r="I403" s="36"/>
      <c r="J403" s="36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2.75" customHeight="1" x14ac:dyDescent="0.25">
      <c r="A404" s="10"/>
      <c r="B404" s="36"/>
      <c r="C404" s="36"/>
      <c r="D404" s="36"/>
      <c r="E404" s="36"/>
      <c r="F404" s="36"/>
      <c r="G404" s="36"/>
      <c r="H404" s="36"/>
      <c r="I404" s="36"/>
      <c r="J404" s="36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2.75" customHeight="1" x14ac:dyDescent="0.25">
      <c r="A405" s="10"/>
      <c r="B405" s="36"/>
      <c r="C405" s="36"/>
      <c r="D405" s="36"/>
      <c r="E405" s="36"/>
      <c r="F405" s="36"/>
      <c r="G405" s="36"/>
      <c r="H405" s="36"/>
      <c r="I405" s="36"/>
      <c r="J405" s="36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2.75" customHeight="1" x14ac:dyDescent="0.25">
      <c r="A406" s="10"/>
      <c r="B406" s="36"/>
      <c r="C406" s="36"/>
      <c r="D406" s="36"/>
      <c r="E406" s="36"/>
      <c r="F406" s="36"/>
      <c r="G406" s="36"/>
      <c r="H406" s="36"/>
      <c r="I406" s="36"/>
      <c r="J406" s="36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2.75" customHeight="1" x14ac:dyDescent="0.25">
      <c r="A407" s="10"/>
      <c r="B407" s="36"/>
      <c r="C407" s="36"/>
      <c r="D407" s="36"/>
      <c r="E407" s="36"/>
      <c r="F407" s="36"/>
      <c r="G407" s="36"/>
      <c r="H407" s="36"/>
      <c r="I407" s="36"/>
      <c r="J407" s="3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2.75" customHeight="1" x14ac:dyDescent="0.25">
      <c r="A408" s="10"/>
      <c r="B408" s="36"/>
      <c r="C408" s="36"/>
      <c r="D408" s="36"/>
      <c r="E408" s="36"/>
      <c r="F408" s="36"/>
      <c r="G408" s="36"/>
      <c r="H408" s="36"/>
      <c r="I408" s="36"/>
      <c r="J408" s="36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2.75" customHeight="1" x14ac:dyDescent="0.25">
      <c r="A409" s="10"/>
      <c r="B409" s="36"/>
      <c r="C409" s="36"/>
      <c r="D409" s="36"/>
      <c r="E409" s="36"/>
      <c r="F409" s="36"/>
      <c r="G409" s="36"/>
      <c r="H409" s="36"/>
      <c r="I409" s="36"/>
      <c r="J409" s="36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2.75" customHeight="1" x14ac:dyDescent="0.25">
      <c r="A410" s="10"/>
      <c r="B410" s="36"/>
      <c r="C410" s="36"/>
      <c r="D410" s="36"/>
      <c r="E410" s="36"/>
      <c r="F410" s="36"/>
      <c r="G410" s="36"/>
      <c r="H410" s="36"/>
      <c r="I410" s="36"/>
      <c r="J410" s="36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2.75" customHeight="1" x14ac:dyDescent="0.25">
      <c r="A411" s="10"/>
      <c r="B411" s="36"/>
      <c r="C411" s="36"/>
      <c r="D411" s="36"/>
      <c r="E411" s="36"/>
      <c r="F411" s="36"/>
      <c r="G411" s="36"/>
      <c r="H411" s="36"/>
      <c r="I411" s="36"/>
      <c r="J411" s="36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2.75" customHeight="1" x14ac:dyDescent="0.25">
      <c r="A412" s="10"/>
      <c r="B412" s="36"/>
      <c r="C412" s="36"/>
      <c r="D412" s="36"/>
      <c r="E412" s="36"/>
      <c r="F412" s="36"/>
      <c r="G412" s="36"/>
      <c r="H412" s="36"/>
      <c r="I412" s="36"/>
      <c r="J412" s="36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2.75" customHeight="1" x14ac:dyDescent="0.25">
      <c r="A413" s="10"/>
      <c r="B413" s="36"/>
      <c r="C413" s="36"/>
      <c r="D413" s="36"/>
      <c r="E413" s="36"/>
      <c r="F413" s="36"/>
      <c r="G413" s="36"/>
      <c r="H413" s="36"/>
      <c r="I413" s="36"/>
      <c r="J413" s="36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2.75" customHeight="1" x14ac:dyDescent="0.25">
      <c r="A414" s="10"/>
      <c r="B414" s="36"/>
      <c r="C414" s="36"/>
      <c r="D414" s="36"/>
      <c r="E414" s="36"/>
      <c r="F414" s="36"/>
      <c r="G414" s="36"/>
      <c r="H414" s="36"/>
      <c r="I414" s="36"/>
      <c r="J414" s="36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2.75" customHeight="1" x14ac:dyDescent="0.25">
      <c r="A415" s="10"/>
      <c r="B415" s="36"/>
      <c r="C415" s="36"/>
      <c r="D415" s="36"/>
      <c r="E415" s="36"/>
      <c r="F415" s="36"/>
      <c r="G415" s="36"/>
      <c r="H415" s="36"/>
      <c r="I415" s="36"/>
      <c r="J415" s="36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2.75" customHeight="1" x14ac:dyDescent="0.25">
      <c r="A416" s="10"/>
      <c r="B416" s="36"/>
      <c r="C416" s="36"/>
      <c r="D416" s="36"/>
      <c r="E416" s="36"/>
      <c r="F416" s="36"/>
      <c r="G416" s="36"/>
      <c r="H416" s="36"/>
      <c r="I416" s="36"/>
      <c r="J416" s="3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2.75" customHeight="1" x14ac:dyDescent="0.25">
      <c r="A417" s="10"/>
      <c r="B417" s="36"/>
      <c r="C417" s="36"/>
      <c r="D417" s="36"/>
      <c r="E417" s="36"/>
      <c r="F417" s="36"/>
      <c r="G417" s="36"/>
      <c r="H417" s="36"/>
      <c r="I417" s="36"/>
      <c r="J417" s="36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2.75" customHeight="1" x14ac:dyDescent="0.25">
      <c r="A418" s="10"/>
      <c r="B418" s="36"/>
      <c r="C418" s="36"/>
      <c r="D418" s="36"/>
      <c r="E418" s="36"/>
      <c r="F418" s="36"/>
      <c r="G418" s="36"/>
      <c r="H418" s="36"/>
      <c r="I418" s="36"/>
      <c r="J418" s="36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2.75" customHeight="1" x14ac:dyDescent="0.25">
      <c r="A419" s="10"/>
      <c r="B419" s="36"/>
      <c r="C419" s="36"/>
      <c r="D419" s="36"/>
      <c r="E419" s="36"/>
      <c r="F419" s="36"/>
      <c r="G419" s="36"/>
      <c r="H419" s="36"/>
      <c r="I419" s="36"/>
      <c r="J419" s="36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2.75" customHeight="1" x14ac:dyDescent="0.25">
      <c r="A420" s="10"/>
      <c r="B420" s="36"/>
      <c r="C420" s="36"/>
      <c r="D420" s="36"/>
      <c r="E420" s="36"/>
      <c r="F420" s="36"/>
      <c r="G420" s="36"/>
      <c r="H420" s="36"/>
      <c r="I420" s="36"/>
      <c r="J420" s="36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2.75" customHeight="1" x14ac:dyDescent="0.25">
      <c r="A421" s="10"/>
      <c r="B421" s="36"/>
      <c r="C421" s="36"/>
      <c r="D421" s="36"/>
      <c r="E421" s="36"/>
      <c r="F421" s="36"/>
      <c r="G421" s="36"/>
      <c r="H421" s="36"/>
      <c r="I421" s="36"/>
      <c r="J421" s="36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2.75" customHeight="1" x14ac:dyDescent="0.25">
      <c r="A422" s="10"/>
      <c r="B422" s="36"/>
      <c r="C422" s="36"/>
      <c r="D422" s="36"/>
      <c r="E422" s="36"/>
      <c r="F422" s="36"/>
      <c r="G422" s="36"/>
      <c r="H422" s="36"/>
      <c r="I422" s="36"/>
      <c r="J422" s="36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2.75" customHeight="1" x14ac:dyDescent="0.25">
      <c r="A423" s="10"/>
      <c r="B423" s="36"/>
      <c r="C423" s="36"/>
      <c r="D423" s="36"/>
      <c r="E423" s="36"/>
      <c r="F423" s="36"/>
      <c r="G423" s="36"/>
      <c r="H423" s="36"/>
      <c r="I423" s="36"/>
      <c r="J423" s="36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2.75" customHeight="1" x14ac:dyDescent="0.25">
      <c r="A424" s="10"/>
      <c r="B424" s="36"/>
      <c r="C424" s="36"/>
      <c r="D424" s="36"/>
      <c r="E424" s="36"/>
      <c r="F424" s="36"/>
      <c r="G424" s="36"/>
      <c r="H424" s="36"/>
      <c r="I424" s="36"/>
      <c r="J424" s="36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2.75" customHeight="1" x14ac:dyDescent="0.25">
      <c r="A425" s="10"/>
      <c r="B425" s="36"/>
      <c r="C425" s="36"/>
      <c r="D425" s="36"/>
      <c r="E425" s="36"/>
      <c r="F425" s="36"/>
      <c r="G425" s="36"/>
      <c r="H425" s="36"/>
      <c r="I425" s="36"/>
      <c r="J425" s="3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2.75" customHeight="1" x14ac:dyDescent="0.25">
      <c r="A426" s="10"/>
      <c r="B426" s="36"/>
      <c r="C426" s="36"/>
      <c r="D426" s="36"/>
      <c r="E426" s="36"/>
      <c r="F426" s="36"/>
      <c r="G426" s="36"/>
      <c r="H426" s="36"/>
      <c r="I426" s="36"/>
      <c r="J426" s="36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2.75" customHeight="1" x14ac:dyDescent="0.25">
      <c r="A427" s="10"/>
      <c r="B427" s="36"/>
      <c r="C427" s="36"/>
      <c r="D427" s="36"/>
      <c r="E427" s="36"/>
      <c r="F427" s="36"/>
      <c r="G427" s="36"/>
      <c r="H427" s="36"/>
      <c r="I427" s="36"/>
      <c r="J427" s="36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2.75" customHeight="1" x14ac:dyDescent="0.25">
      <c r="A428" s="10"/>
      <c r="B428" s="36"/>
      <c r="C428" s="36"/>
      <c r="D428" s="36"/>
      <c r="E428" s="36"/>
      <c r="F428" s="36"/>
      <c r="G428" s="36"/>
      <c r="H428" s="36"/>
      <c r="I428" s="36"/>
      <c r="J428" s="36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2.75" customHeight="1" x14ac:dyDescent="0.25">
      <c r="A429" s="10"/>
      <c r="B429" s="36"/>
      <c r="C429" s="36"/>
      <c r="D429" s="36"/>
      <c r="E429" s="36"/>
      <c r="F429" s="36"/>
      <c r="G429" s="36"/>
      <c r="H429" s="36"/>
      <c r="I429" s="36"/>
      <c r="J429" s="36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2.75" customHeight="1" x14ac:dyDescent="0.25">
      <c r="A430" s="10"/>
      <c r="B430" s="36"/>
      <c r="C430" s="36"/>
      <c r="D430" s="36"/>
      <c r="E430" s="36"/>
      <c r="F430" s="36"/>
      <c r="G430" s="36"/>
      <c r="H430" s="36"/>
      <c r="I430" s="36"/>
      <c r="J430" s="36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2.75" customHeight="1" x14ac:dyDescent="0.25">
      <c r="A431" s="10"/>
      <c r="B431" s="36"/>
      <c r="C431" s="36"/>
      <c r="D431" s="36"/>
      <c r="E431" s="36"/>
      <c r="F431" s="36"/>
      <c r="G431" s="36"/>
      <c r="H431" s="36"/>
      <c r="I431" s="36"/>
      <c r="J431" s="36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2.75" customHeight="1" x14ac:dyDescent="0.25">
      <c r="A432" s="10"/>
      <c r="B432" s="36"/>
      <c r="C432" s="36"/>
      <c r="D432" s="36"/>
      <c r="E432" s="36"/>
      <c r="F432" s="36"/>
      <c r="G432" s="36"/>
      <c r="H432" s="36"/>
      <c r="I432" s="36"/>
      <c r="J432" s="36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2.75" customHeight="1" x14ac:dyDescent="0.25">
      <c r="A433" s="10"/>
      <c r="B433" s="36"/>
      <c r="C433" s="36"/>
      <c r="D433" s="36"/>
      <c r="E433" s="36"/>
      <c r="F433" s="36"/>
      <c r="G433" s="36"/>
      <c r="H433" s="36"/>
      <c r="I433" s="36"/>
      <c r="J433" s="36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2.75" customHeight="1" x14ac:dyDescent="0.25">
      <c r="A434" s="10"/>
      <c r="B434" s="36"/>
      <c r="C434" s="36"/>
      <c r="D434" s="36"/>
      <c r="E434" s="36"/>
      <c r="F434" s="36"/>
      <c r="G434" s="36"/>
      <c r="H434" s="36"/>
      <c r="I434" s="36"/>
      <c r="J434" s="3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2.75" customHeight="1" x14ac:dyDescent="0.25">
      <c r="A435" s="10"/>
      <c r="B435" s="36"/>
      <c r="C435" s="36"/>
      <c r="D435" s="36"/>
      <c r="E435" s="36"/>
      <c r="F435" s="36"/>
      <c r="G435" s="36"/>
      <c r="H435" s="36"/>
      <c r="I435" s="36"/>
      <c r="J435" s="36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2.75" customHeight="1" x14ac:dyDescent="0.25">
      <c r="A436" s="10"/>
      <c r="B436" s="36"/>
      <c r="C436" s="36"/>
      <c r="D436" s="36"/>
      <c r="E436" s="36"/>
      <c r="F436" s="36"/>
      <c r="G436" s="36"/>
      <c r="H436" s="36"/>
      <c r="I436" s="36"/>
      <c r="J436" s="36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2.75" customHeight="1" x14ac:dyDescent="0.25">
      <c r="A437" s="10"/>
      <c r="B437" s="36"/>
      <c r="C437" s="36"/>
      <c r="D437" s="36"/>
      <c r="E437" s="36"/>
      <c r="F437" s="36"/>
      <c r="G437" s="36"/>
      <c r="H437" s="36"/>
      <c r="I437" s="36"/>
      <c r="J437" s="36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2.75" customHeight="1" x14ac:dyDescent="0.25">
      <c r="A438" s="10"/>
      <c r="B438" s="36"/>
      <c r="C438" s="36"/>
      <c r="D438" s="36"/>
      <c r="E438" s="36"/>
      <c r="F438" s="36"/>
      <c r="G438" s="36"/>
      <c r="H438" s="36"/>
      <c r="I438" s="36"/>
      <c r="J438" s="36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2.75" customHeight="1" x14ac:dyDescent="0.25">
      <c r="A439" s="10"/>
      <c r="B439" s="36"/>
      <c r="C439" s="36"/>
      <c r="D439" s="36"/>
      <c r="E439" s="36"/>
      <c r="F439" s="36"/>
      <c r="G439" s="36"/>
      <c r="H439" s="36"/>
      <c r="I439" s="36"/>
      <c r="J439" s="36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2.75" customHeight="1" x14ac:dyDescent="0.25">
      <c r="A440" s="10"/>
      <c r="B440" s="36"/>
      <c r="C440" s="36"/>
      <c r="D440" s="36"/>
      <c r="E440" s="36"/>
      <c r="F440" s="36"/>
      <c r="G440" s="36"/>
      <c r="H440" s="36"/>
      <c r="I440" s="36"/>
      <c r="J440" s="36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2.75" customHeight="1" x14ac:dyDescent="0.25">
      <c r="A441" s="10"/>
      <c r="B441" s="36"/>
      <c r="C441" s="36"/>
      <c r="D441" s="36"/>
      <c r="E441" s="36"/>
      <c r="F441" s="36"/>
      <c r="G441" s="36"/>
      <c r="H441" s="36"/>
      <c r="I441" s="36"/>
      <c r="J441" s="36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2.75" customHeight="1" x14ac:dyDescent="0.25">
      <c r="A442" s="10"/>
      <c r="B442" s="36"/>
      <c r="C442" s="36"/>
      <c r="D442" s="36"/>
      <c r="E442" s="36"/>
      <c r="F442" s="36"/>
      <c r="G442" s="36"/>
      <c r="H442" s="36"/>
      <c r="I442" s="36"/>
      <c r="J442" s="36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2.75" customHeight="1" x14ac:dyDescent="0.25">
      <c r="A443" s="10"/>
      <c r="B443" s="36"/>
      <c r="C443" s="36"/>
      <c r="D443" s="36"/>
      <c r="E443" s="36"/>
      <c r="F443" s="36"/>
      <c r="G443" s="36"/>
      <c r="H443" s="36"/>
      <c r="I443" s="36"/>
      <c r="J443" s="3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2.75" customHeight="1" x14ac:dyDescent="0.25">
      <c r="A444" s="10"/>
      <c r="B444" s="36"/>
      <c r="C444" s="36"/>
      <c r="D444" s="36"/>
      <c r="E444" s="36"/>
      <c r="F444" s="36"/>
      <c r="G444" s="36"/>
      <c r="H444" s="36"/>
      <c r="I444" s="36"/>
      <c r="J444" s="36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2.75" customHeight="1" x14ac:dyDescent="0.25">
      <c r="A445" s="10"/>
      <c r="B445" s="36"/>
      <c r="C445" s="36"/>
      <c r="D445" s="36"/>
      <c r="E445" s="36"/>
      <c r="F445" s="36"/>
      <c r="G445" s="36"/>
      <c r="H445" s="36"/>
      <c r="I445" s="36"/>
      <c r="J445" s="36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2.75" customHeight="1" x14ac:dyDescent="0.25">
      <c r="A446" s="10"/>
      <c r="B446" s="36"/>
      <c r="C446" s="36"/>
      <c r="D446" s="36"/>
      <c r="E446" s="36"/>
      <c r="F446" s="36"/>
      <c r="G446" s="36"/>
      <c r="H446" s="36"/>
      <c r="I446" s="36"/>
      <c r="J446" s="36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2.75" customHeight="1" x14ac:dyDescent="0.25">
      <c r="A447" s="10"/>
      <c r="B447" s="36"/>
      <c r="C447" s="36"/>
      <c r="D447" s="36"/>
      <c r="E447" s="36"/>
      <c r="F447" s="36"/>
      <c r="G447" s="36"/>
      <c r="H447" s="36"/>
      <c r="I447" s="36"/>
      <c r="J447" s="36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2.75" customHeight="1" x14ac:dyDescent="0.25">
      <c r="A448" s="10"/>
      <c r="B448" s="36"/>
      <c r="C448" s="36"/>
      <c r="D448" s="36"/>
      <c r="E448" s="36"/>
      <c r="F448" s="36"/>
      <c r="G448" s="36"/>
      <c r="H448" s="36"/>
      <c r="I448" s="36"/>
      <c r="J448" s="36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2.75" customHeight="1" x14ac:dyDescent="0.25">
      <c r="A449" s="10"/>
      <c r="B449" s="36"/>
      <c r="C449" s="36"/>
      <c r="D449" s="36"/>
      <c r="E449" s="36"/>
      <c r="F449" s="36"/>
      <c r="G449" s="36"/>
      <c r="H449" s="36"/>
      <c r="I449" s="36"/>
      <c r="J449" s="36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2.75" customHeight="1" x14ac:dyDescent="0.25">
      <c r="A450" s="10"/>
      <c r="B450" s="36"/>
      <c r="C450" s="36"/>
      <c r="D450" s="36"/>
      <c r="E450" s="36"/>
      <c r="F450" s="36"/>
      <c r="G450" s="36"/>
      <c r="H450" s="36"/>
      <c r="I450" s="36"/>
      <c r="J450" s="36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2.75" customHeight="1" x14ac:dyDescent="0.25">
      <c r="A451" s="10"/>
      <c r="B451" s="36"/>
      <c r="C451" s="36"/>
      <c r="D451" s="36"/>
      <c r="E451" s="36"/>
      <c r="F451" s="36"/>
      <c r="G451" s="36"/>
      <c r="H451" s="36"/>
      <c r="I451" s="36"/>
      <c r="J451" s="36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2.75" customHeight="1" x14ac:dyDescent="0.25">
      <c r="A452" s="10"/>
      <c r="B452" s="36"/>
      <c r="C452" s="36"/>
      <c r="D452" s="36"/>
      <c r="E452" s="36"/>
      <c r="F452" s="36"/>
      <c r="G452" s="36"/>
      <c r="H452" s="36"/>
      <c r="I452" s="36"/>
      <c r="J452" s="3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2.75" customHeight="1" x14ac:dyDescent="0.25">
      <c r="A453" s="10"/>
      <c r="B453" s="36"/>
      <c r="C453" s="36"/>
      <c r="D453" s="36"/>
      <c r="E453" s="36"/>
      <c r="F453" s="36"/>
      <c r="G453" s="36"/>
      <c r="H453" s="36"/>
      <c r="I453" s="36"/>
      <c r="J453" s="36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75" customHeight="1" x14ac:dyDescent="0.25">
      <c r="A454" s="10"/>
      <c r="B454" s="36"/>
      <c r="C454" s="36"/>
      <c r="D454" s="36"/>
      <c r="E454" s="36"/>
      <c r="F454" s="36"/>
      <c r="G454" s="36"/>
      <c r="H454" s="36"/>
      <c r="I454" s="36"/>
      <c r="J454" s="36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2.75" customHeight="1" x14ac:dyDescent="0.25">
      <c r="A455" s="10"/>
      <c r="B455" s="36"/>
      <c r="C455" s="36"/>
      <c r="D455" s="36"/>
      <c r="E455" s="36"/>
      <c r="F455" s="36"/>
      <c r="G455" s="36"/>
      <c r="H455" s="36"/>
      <c r="I455" s="36"/>
      <c r="J455" s="36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2.75" customHeight="1" x14ac:dyDescent="0.25">
      <c r="A456" s="10"/>
      <c r="B456" s="36"/>
      <c r="C456" s="36"/>
      <c r="D456" s="36"/>
      <c r="E456" s="36"/>
      <c r="F456" s="36"/>
      <c r="G456" s="36"/>
      <c r="H456" s="36"/>
      <c r="I456" s="36"/>
      <c r="J456" s="36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2.75" customHeight="1" x14ac:dyDescent="0.25">
      <c r="A457" s="10"/>
      <c r="B457" s="36"/>
      <c r="C457" s="36"/>
      <c r="D457" s="36"/>
      <c r="E457" s="36"/>
      <c r="F457" s="36"/>
      <c r="G457" s="36"/>
      <c r="H457" s="36"/>
      <c r="I457" s="36"/>
      <c r="J457" s="36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2.75" customHeight="1" x14ac:dyDescent="0.25">
      <c r="A458" s="10"/>
      <c r="B458" s="36"/>
      <c r="C458" s="36"/>
      <c r="D458" s="36"/>
      <c r="E458" s="36"/>
      <c r="F458" s="36"/>
      <c r="G458" s="36"/>
      <c r="H458" s="36"/>
      <c r="I458" s="36"/>
      <c r="J458" s="36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2.75" customHeight="1" x14ac:dyDescent="0.25">
      <c r="A459" s="10"/>
      <c r="B459" s="36"/>
      <c r="C459" s="36"/>
      <c r="D459" s="36"/>
      <c r="E459" s="36"/>
      <c r="F459" s="36"/>
      <c r="G459" s="36"/>
      <c r="H459" s="36"/>
      <c r="I459" s="36"/>
      <c r="J459" s="36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2.75" customHeight="1" x14ac:dyDescent="0.25">
      <c r="A460" s="10"/>
      <c r="B460" s="36"/>
      <c r="C460" s="36"/>
      <c r="D460" s="36"/>
      <c r="E460" s="36"/>
      <c r="F460" s="36"/>
      <c r="G460" s="36"/>
      <c r="H460" s="36"/>
      <c r="I460" s="36"/>
      <c r="J460" s="36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2.75" customHeight="1" x14ac:dyDescent="0.25">
      <c r="A461" s="10"/>
      <c r="B461" s="36"/>
      <c r="C461" s="36"/>
      <c r="D461" s="36"/>
      <c r="E461" s="36"/>
      <c r="F461" s="36"/>
      <c r="G461" s="36"/>
      <c r="H461" s="36"/>
      <c r="I461" s="36"/>
      <c r="J461" s="3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2.75" customHeight="1" x14ac:dyDescent="0.25">
      <c r="A462" s="10"/>
      <c r="B462" s="36"/>
      <c r="C462" s="36"/>
      <c r="D462" s="36"/>
      <c r="E462" s="36"/>
      <c r="F462" s="36"/>
      <c r="G462" s="36"/>
      <c r="H462" s="36"/>
      <c r="I462" s="36"/>
      <c r="J462" s="36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2.75" customHeight="1" x14ac:dyDescent="0.25">
      <c r="A463" s="10"/>
      <c r="B463" s="36"/>
      <c r="C463" s="36"/>
      <c r="D463" s="36"/>
      <c r="E463" s="36"/>
      <c r="F463" s="36"/>
      <c r="G463" s="36"/>
      <c r="H463" s="36"/>
      <c r="I463" s="36"/>
      <c r="J463" s="36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2.75" customHeight="1" x14ac:dyDescent="0.25">
      <c r="A464" s="10"/>
      <c r="B464" s="36"/>
      <c r="C464" s="36"/>
      <c r="D464" s="36"/>
      <c r="E464" s="36"/>
      <c r="F464" s="36"/>
      <c r="G464" s="36"/>
      <c r="H464" s="36"/>
      <c r="I464" s="36"/>
      <c r="J464" s="36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2.75" customHeight="1" x14ac:dyDescent="0.25">
      <c r="A465" s="10"/>
      <c r="B465" s="36"/>
      <c r="C465" s="36"/>
      <c r="D465" s="36"/>
      <c r="E465" s="36"/>
      <c r="F465" s="36"/>
      <c r="G465" s="36"/>
      <c r="H465" s="36"/>
      <c r="I465" s="36"/>
      <c r="J465" s="36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2.75" customHeight="1" x14ac:dyDescent="0.25">
      <c r="A466" s="10"/>
      <c r="B466" s="36"/>
      <c r="C466" s="36"/>
      <c r="D466" s="36"/>
      <c r="E466" s="36"/>
      <c r="F466" s="36"/>
      <c r="G466" s="36"/>
      <c r="H466" s="36"/>
      <c r="I466" s="36"/>
      <c r="J466" s="36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2.75" customHeight="1" x14ac:dyDescent="0.25">
      <c r="A467" s="10"/>
      <c r="B467" s="36"/>
      <c r="C467" s="36"/>
      <c r="D467" s="36"/>
      <c r="E467" s="36"/>
      <c r="F467" s="36"/>
      <c r="G467" s="36"/>
      <c r="H467" s="36"/>
      <c r="I467" s="36"/>
      <c r="J467" s="36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2.75" customHeight="1" x14ac:dyDescent="0.25">
      <c r="A468" s="10"/>
      <c r="B468" s="36"/>
      <c r="C468" s="36"/>
      <c r="D468" s="36"/>
      <c r="E468" s="36"/>
      <c r="F468" s="36"/>
      <c r="G468" s="36"/>
      <c r="H468" s="36"/>
      <c r="I468" s="36"/>
      <c r="J468" s="36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2.75" customHeight="1" x14ac:dyDescent="0.25">
      <c r="A469" s="10"/>
      <c r="B469" s="36"/>
      <c r="C469" s="36"/>
      <c r="D469" s="36"/>
      <c r="E469" s="36"/>
      <c r="F469" s="36"/>
      <c r="G469" s="36"/>
      <c r="H469" s="36"/>
      <c r="I469" s="36"/>
      <c r="J469" s="36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2.75" customHeight="1" x14ac:dyDescent="0.25">
      <c r="A470" s="10"/>
      <c r="B470" s="36"/>
      <c r="C470" s="36"/>
      <c r="D470" s="36"/>
      <c r="E470" s="36"/>
      <c r="F470" s="36"/>
      <c r="G470" s="36"/>
      <c r="H470" s="36"/>
      <c r="I470" s="36"/>
      <c r="J470" s="3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2.75" customHeight="1" x14ac:dyDescent="0.25">
      <c r="A471" s="10"/>
      <c r="B471" s="36"/>
      <c r="C471" s="36"/>
      <c r="D471" s="36"/>
      <c r="E471" s="36"/>
      <c r="F471" s="36"/>
      <c r="G471" s="36"/>
      <c r="H471" s="36"/>
      <c r="I471" s="36"/>
      <c r="J471" s="36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2.75" customHeight="1" x14ac:dyDescent="0.25">
      <c r="A472" s="10"/>
      <c r="B472" s="36"/>
      <c r="C472" s="36"/>
      <c r="D472" s="36"/>
      <c r="E472" s="36"/>
      <c r="F472" s="36"/>
      <c r="G472" s="36"/>
      <c r="H472" s="36"/>
      <c r="I472" s="36"/>
      <c r="J472" s="36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2.75" customHeight="1" x14ac:dyDescent="0.25">
      <c r="A473" s="10"/>
      <c r="B473" s="36"/>
      <c r="C473" s="36"/>
      <c r="D473" s="36"/>
      <c r="E473" s="36"/>
      <c r="F473" s="36"/>
      <c r="G473" s="36"/>
      <c r="H473" s="36"/>
      <c r="I473" s="36"/>
      <c r="J473" s="36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2.75" customHeight="1" x14ac:dyDescent="0.25">
      <c r="A474" s="10"/>
      <c r="B474" s="36"/>
      <c r="C474" s="36"/>
      <c r="D474" s="36"/>
      <c r="E474" s="36"/>
      <c r="F474" s="36"/>
      <c r="G474" s="36"/>
      <c r="H474" s="36"/>
      <c r="I474" s="36"/>
      <c r="J474" s="36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2.75" customHeight="1" x14ac:dyDescent="0.25">
      <c r="A475" s="10"/>
      <c r="B475" s="36"/>
      <c r="C475" s="36"/>
      <c r="D475" s="36"/>
      <c r="E475" s="36"/>
      <c r="F475" s="36"/>
      <c r="G475" s="36"/>
      <c r="H475" s="36"/>
      <c r="I475" s="36"/>
      <c r="J475" s="36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2.75" customHeight="1" x14ac:dyDescent="0.25">
      <c r="A476" s="10"/>
      <c r="B476" s="36"/>
      <c r="C476" s="36"/>
      <c r="D476" s="36"/>
      <c r="E476" s="36"/>
      <c r="F476" s="36"/>
      <c r="G476" s="36"/>
      <c r="H476" s="36"/>
      <c r="I476" s="36"/>
      <c r="J476" s="36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2.75" customHeight="1" x14ac:dyDescent="0.25">
      <c r="A477" s="10"/>
      <c r="B477" s="36"/>
      <c r="C477" s="36"/>
      <c r="D477" s="36"/>
      <c r="E477" s="36"/>
      <c r="F477" s="36"/>
      <c r="G477" s="36"/>
      <c r="H477" s="36"/>
      <c r="I477" s="36"/>
      <c r="J477" s="36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2.75" customHeight="1" x14ac:dyDescent="0.25">
      <c r="A478" s="10"/>
      <c r="B478" s="36"/>
      <c r="C478" s="36"/>
      <c r="D478" s="36"/>
      <c r="E478" s="36"/>
      <c r="F478" s="36"/>
      <c r="G478" s="36"/>
      <c r="H478" s="36"/>
      <c r="I478" s="36"/>
      <c r="J478" s="36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2.75" customHeight="1" x14ac:dyDescent="0.25">
      <c r="A479" s="10"/>
      <c r="B479" s="36"/>
      <c r="C479" s="36"/>
      <c r="D479" s="36"/>
      <c r="E479" s="36"/>
      <c r="F479" s="36"/>
      <c r="G479" s="36"/>
      <c r="H479" s="36"/>
      <c r="I479" s="36"/>
      <c r="J479" s="3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2.75" customHeight="1" x14ac:dyDescent="0.25">
      <c r="A480" s="10"/>
      <c r="B480" s="36"/>
      <c r="C480" s="36"/>
      <c r="D480" s="36"/>
      <c r="E480" s="36"/>
      <c r="F480" s="36"/>
      <c r="G480" s="36"/>
      <c r="H480" s="36"/>
      <c r="I480" s="36"/>
      <c r="J480" s="36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2.75" customHeight="1" x14ac:dyDescent="0.25">
      <c r="A481" s="10"/>
      <c r="B481" s="36"/>
      <c r="C481" s="36"/>
      <c r="D481" s="36"/>
      <c r="E481" s="36"/>
      <c r="F481" s="36"/>
      <c r="G481" s="36"/>
      <c r="H481" s="36"/>
      <c r="I481" s="36"/>
      <c r="J481" s="36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2.75" customHeight="1" x14ac:dyDescent="0.25">
      <c r="A482" s="10"/>
      <c r="B482" s="36"/>
      <c r="C482" s="36"/>
      <c r="D482" s="36"/>
      <c r="E482" s="36"/>
      <c r="F482" s="36"/>
      <c r="G482" s="36"/>
      <c r="H482" s="36"/>
      <c r="I482" s="36"/>
      <c r="J482" s="36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2.75" customHeight="1" x14ac:dyDescent="0.25">
      <c r="A483" s="10"/>
      <c r="B483" s="36"/>
      <c r="C483" s="36"/>
      <c r="D483" s="36"/>
      <c r="E483" s="36"/>
      <c r="F483" s="36"/>
      <c r="G483" s="36"/>
      <c r="H483" s="36"/>
      <c r="I483" s="36"/>
      <c r="J483" s="36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2.75" customHeight="1" x14ac:dyDescent="0.25">
      <c r="A484" s="10"/>
      <c r="B484" s="36"/>
      <c r="C484" s="36"/>
      <c r="D484" s="36"/>
      <c r="E484" s="36"/>
      <c r="F484" s="36"/>
      <c r="G484" s="36"/>
      <c r="H484" s="36"/>
      <c r="I484" s="36"/>
      <c r="J484" s="36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2.75" customHeight="1" x14ac:dyDescent="0.25">
      <c r="A485" s="10"/>
      <c r="B485" s="36"/>
      <c r="C485" s="36"/>
      <c r="D485" s="36"/>
      <c r="E485" s="36"/>
      <c r="F485" s="36"/>
      <c r="G485" s="36"/>
      <c r="H485" s="36"/>
      <c r="I485" s="36"/>
      <c r="J485" s="36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2.75" customHeight="1" x14ac:dyDescent="0.25">
      <c r="A486" s="10"/>
      <c r="B486" s="36"/>
      <c r="C486" s="36"/>
      <c r="D486" s="36"/>
      <c r="E486" s="36"/>
      <c r="F486" s="36"/>
      <c r="G486" s="36"/>
      <c r="H486" s="36"/>
      <c r="I486" s="36"/>
      <c r="J486" s="36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2.75" customHeight="1" x14ac:dyDescent="0.25">
      <c r="A487" s="10"/>
      <c r="B487" s="36"/>
      <c r="C487" s="36"/>
      <c r="D487" s="36"/>
      <c r="E487" s="36"/>
      <c r="F487" s="36"/>
      <c r="G487" s="36"/>
      <c r="H487" s="36"/>
      <c r="I487" s="36"/>
      <c r="J487" s="36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75" customHeight="1" x14ac:dyDescent="0.25">
      <c r="A488" s="10"/>
      <c r="B488" s="36"/>
      <c r="C488" s="36"/>
      <c r="D488" s="36"/>
      <c r="E488" s="36"/>
      <c r="F488" s="36"/>
      <c r="G488" s="36"/>
      <c r="H488" s="36"/>
      <c r="I488" s="36"/>
      <c r="J488" s="3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2.75" customHeight="1" x14ac:dyDescent="0.25">
      <c r="A489" s="10"/>
      <c r="B489" s="36"/>
      <c r="C489" s="36"/>
      <c r="D489" s="36"/>
      <c r="E489" s="36"/>
      <c r="F489" s="36"/>
      <c r="G489" s="36"/>
      <c r="H489" s="36"/>
      <c r="I489" s="36"/>
      <c r="J489" s="36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2.75" customHeight="1" x14ac:dyDescent="0.25">
      <c r="A490" s="10"/>
      <c r="B490" s="36"/>
      <c r="C490" s="36"/>
      <c r="D490" s="36"/>
      <c r="E490" s="36"/>
      <c r="F490" s="36"/>
      <c r="G490" s="36"/>
      <c r="H490" s="36"/>
      <c r="I490" s="36"/>
      <c r="J490" s="36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2.75" customHeight="1" x14ac:dyDescent="0.25">
      <c r="A491" s="10"/>
      <c r="B491" s="36"/>
      <c r="C491" s="36"/>
      <c r="D491" s="36"/>
      <c r="E491" s="36"/>
      <c r="F491" s="36"/>
      <c r="G491" s="36"/>
      <c r="H491" s="36"/>
      <c r="I491" s="36"/>
      <c r="J491" s="36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2.75" customHeight="1" x14ac:dyDescent="0.25">
      <c r="A492" s="10"/>
      <c r="B492" s="36"/>
      <c r="C492" s="36"/>
      <c r="D492" s="36"/>
      <c r="E492" s="36"/>
      <c r="F492" s="36"/>
      <c r="G492" s="36"/>
      <c r="H492" s="36"/>
      <c r="I492" s="36"/>
      <c r="J492" s="36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2.75" customHeight="1" x14ac:dyDescent="0.25">
      <c r="A493" s="10"/>
      <c r="B493" s="36"/>
      <c r="C493" s="36"/>
      <c r="D493" s="36"/>
      <c r="E493" s="36"/>
      <c r="F493" s="36"/>
      <c r="G493" s="36"/>
      <c r="H493" s="36"/>
      <c r="I493" s="36"/>
      <c r="J493" s="36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2.75" customHeight="1" x14ac:dyDescent="0.25">
      <c r="A494" s="10"/>
      <c r="B494" s="36"/>
      <c r="C494" s="36"/>
      <c r="D494" s="36"/>
      <c r="E494" s="36"/>
      <c r="F494" s="36"/>
      <c r="G494" s="36"/>
      <c r="H494" s="36"/>
      <c r="I494" s="36"/>
      <c r="J494" s="36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2.75" customHeight="1" x14ac:dyDescent="0.25">
      <c r="A495" s="10"/>
      <c r="B495" s="36"/>
      <c r="C495" s="36"/>
      <c r="D495" s="36"/>
      <c r="E495" s="36"/>
      <c r="F495" s="36"/>
      <c r="G495" s="36"/>
      <c r="H495" s="36"/>
      <c r="I495" s="36"/>
      <c r="J495" s="36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2.75" customHeight="1" x14ac:dyDescent="0.25">
      <c r="A496" s="10"/>
      <c r="B496" s="36"/>
      <c r="C496" s="36"/>
      <c r="D496" s="36"/>
      <c r="E496" s="36"/>
      <c r="F496" s="36"/>
      <c r="G496" s="36"/>
      <c r="H496" s="36"/>
      <c r="I496" s="36"/>
      <c r="J496" s="36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2.75" customHeight="1" x14ac:dyDescent="0.25">
      <c r="A497" s="10"/>
      <c r="B497" s="36"/>
      <c r="C497" s="36"/>
      <c r="D497" s="36"/>
      <c r="E497" s="36"/>
      <c r="F497" s="36"/>
      <c r="G497" s="36"/>
      <c r="H497" s="36"/>
      <c r="I497" s="36"/>
      <c r="J497" s="3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2.75" customHeight="1" x14ac:dyDescent="0.25">
      <c r="A498" s="10"/>
      <c r="B498" s="36"/>
      <c r="C498" s="36"/>
      <c r="D498" s="36"/>
      <c r="E498" s="36"/>
      <c r="F498" s="36"/>
      <c r="G498" s="36"/>
      <c r="H498" s="36"/>
      <c r="I498" s="36"/>
      <c r="J498" s="36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2.75" customHeight="1" x14ac:dyDescent="0.25">
      <c r="A499" s="10"/>
      <c r="B499" s="36"/>
      <c r="C499" s="36"/>
      <c r="D499" s="36"/>
      <c r="E499" s="36"/>
      <c r="F499" s="36"/>
      <c r="G499" s="36"/>
      <c r="H499" s="36"/>
      <c r="I499" s="36"/>
      <c r="J499" s="36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2.75" customHeight="1" x14ac:dyDescent="0.25">
      <c r="A500" s="10"/>
      <c r="B500" s="36"/>
      <c r="C500" s="36"/>
      <c r="D500" s="36"/>
      <c r="E500" s="36"/>
      <c r="F500" s="36"/>
      <c r="G500" s="36"/>
      <c r="H500" s="36"/>
      <c r="I500" s="36"/>
      <c r="J500" s="36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2.75" customHeight="1" x14ac:dyDescent="0.25">
      <c r="A501" s="10"/>
      <c r="B501" s="36"/>
      <c r="C501" s="36"/>
      <c r="D501" s="36"/>
      <c r="E501" s="36"/>
      <c r="F501" s="36"/>
      <c r="G501" s="36"/>
      <c r="H501" s="36"/>
      <c r="I501" s="36"/>
      <c r="J501" s="36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2.75" customHeight="1" x14ac:dyDescent="0.25">
      <c r="A502" s="10"/>
      <c r="B502" s="36"/>
      <c r="C502" s="36"/>
      <c r="D502" s="36"/>
      <c r="E502" s="36"/>
      <c r="F502" s="36"/>
      <c r="G502" s="36"/>
      <c r="H502" s="36"/>
      <c r="I502" s="36"/>
      <c r="J502" s="36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2.75" customHeight="1" x14ac:dyDescent="0.25">
      <c r="A503" s="10"/>
      <c r="B503" s="36"/>
      <c r="C503" s="36"/>
      <c r="D503" s="36"/>
      <c r="E503" s="36"/>
      <c r="F503" s="36"/>
      <c r="G503" s="36"/>
      <c r="H503" s="36"/>
      <c r="I503" s="36"/>
      <c r="J503" s="36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2.75" customHeight="1" x14ac:dyDescent="0.25">
      <c r="A504" s="10"/>
      <c r="B504" s="36"/>
      <c r="C504" s="36"/>
      <c r="D504" s="36"/>
      <c r="E504" s="36"/>
      <c r="F504" s="36"/>
      <c r="G504" s="36"/>
      <c r="H504" s="36"/>
      <c r="I504" s="36"/>
      <c r="J504" s="36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2.75" customHeight="1" x14ac:dyDescent="0.25">
      <c r="A505" s="10"/>
      <c r="B505" s="36"/>
      <c r="C505" s="36"/>
      <c r="D505" s="36"/>
      <c r="E505" s="36"/>
      <c r="F505" s="36"/>
      <c r="G505" s="36"/>
      <c r="H505" s="36"/>
      <c r="I505" s="36"/>
      <c r="J505" s="36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2.75" customHeight="1" x14ac:dyDescent="0.25">
      <c r="A506" s="10"/>
      <c r="B506" s="36"/>
      <c r="C506" s="36"/>
      <c r="D506" s="36"/>
      <c r="E506" s="36"/>
      <c r="F506" s="36"/>
      <c r="G506" s="36"/>
      <c r="H506" s="36"/>
      <c r="I506" s="36"/>
      <c r="J506" s="3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2.75" customHeight="1" x14ac:dyDescent="0.25">
      <c r="A507" s="10"/>
      <c r="B507" s="36"/>
      <c r="C507" s="36"/>
      <c r="D507" s="36"/>
      <c r="E507" s="36"/>
      <c r="F507" s="36"/>
      <c r="G507" s="36"/>
      <c r="H507" s="36"/>
      <c r="I507" s="36"/>
      <c r="J507" s="36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2.75" customHeight="1" x14ac:dyDescent="0.25">
      <c r="A508" s="10"/>
      <c r="B508" s="36"/>
      <c r="C508" s="36"/>
      <c r="D508" s="36"/>
      <c r="E508" s="36"/>
      <c r="F508" s="36"/>
      <c r="G508" s="36"/>
      <c r="H508" s="36"/>
      <c r="I508" s="36"/>
      <c r="J508" s="36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2.75" customHeight="1" x14ac:dyDescent="0.25">
      <c r="A509" s="10"/>
      <c r="B509" s="36"/>
      <c r="C509" s="36"/>
      <c r="D509" s="36"/>
      <c r="E509" s="36"/>
      <c r="F509" s="36"/>
      <c r="G509" s="36"/>
      <c r="H509" s="36"/>
      <c r="I509" s="36"/>
      <c r="J509" s="36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2.75" customHeight="1" x14ac:dyDescent="0.25">
      <c r="A510" s="10"/>
      <c r="B510" s="36"/>
      <c r="C510" s="36"/>
      <c r="D510" s="36"/>
      <c r="E510" s="36"/>
      <c r="F510" s="36"/>
      <c r="G510" s="36"/>
      <c r="H510" s="36"/>
      <c r="I510" s="36"/>
      <c r="J510" s="36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2.75" customHeight="1" x14ac:dyDescent="0.25">
      <c r="A511" s="10"/>
      <c r="B511" s="36"/>
      <c r="C511" s="36"/>
      <c r="D511" s="36"/>
      <c r="E511" s="36"/>
      <c r="F511" s="36"/>
      <c r="G511" s="36"/>
      <c r="H511" s="36"/>
      <c r="I511" s="36"/>
      <c r="J511" s="36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2.75" customHeight="1" x14ac:dyDescent="0.25">
      <c r="A512" s="10"/>
      <c r="B512" s="36"/>
      <c r="C512" s="36"/>
      <c r="D512" s="36"/>
      <c r="E512" s="36"/>
      <c r="F512" s="36"/>
      <c r="G512" s="36"/>
      <c r="H512" s="36"/>
      <c r="I512" s="36"/>
      <c r="J512" s="36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2.75" customHeight="1" x14ac:dyDescent="0.25">
      <c r="A513" s="10"/>
      <c r="B513" s="36"/>
      <c r="C513" s="36"/>
      <c r="D513" s="36"/>
      <c r="E513" s="36"/>
      <c r="F513" s="36"/>
      <c r="G513" s="36"/>
      <c r="H513" s="36"/>
      <c r="I513" s="36"/>
      <c r="J513" s="36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2.75" customHeight="1" x14ac:dyDescent="0.25">
      <c r="A514" s="10"/>
      <c r="B514" s="36"/>
      <c r="C514" s="36"/>
      <c r="D514" s="36"/>
      <c r="E514" s="36"/>
      <c r="F514" s="36"/>
      <c r="G514" s="36"/>
      <c r="H514" s="36"/>
      <c r="I514" s="36"/>
      <c r="J514" s="36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2.75" customHeight="1" x14ac:dyDescent="0.25">
      <c r="A515" s="10"/>
      <c r="B515" s="36"/>
      <c r="C515" s="36"/>
      <c r="D515" s="36"/>
      <c r="E515" s="36"/>
      <c r="F515" s="36"/>
      <c r="G515" s="36"/>
      <c r="H515" s="36"/>
      <c r="I515" s="36"/>
      <c r="J515" s="3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2.75" customHeight="1" x14ac:dyDescent="0.25">
      <c r="A516" s="10"/>
      <c r="B516" s="36"/>
      <c r="C516" s="36"/>
      <c r="D516" s="36"/>
      <c r="E516" s="36"/>
      <c r="F516" s="36"/>
      <c r="G516" s="36"/>
      <c r="H516" s="36"/>
      <c r="I516" s="36"/>
      <c r="J516" s="36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2.75" customHeight="1" x14ac:dyDescent="0.25">
      <c r="A517" s="10"/>
      <c r="B517" s="36"/>
      <c r="C517" s="36"/>
      <c r="D517" s="36"/>
      <c r="E517" s="36"/>
      <c r="F517" s="36"/>
      <c r="G517" s="36"/>
      <c r="H517" s="36"/>
      <c r="I517" s="36"/>
      <c r="J517" s="36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2.75" customHeight="1" x14ac:dyDescent="0.25">
      <c r="A518" s="10"/>
      <c r="B518" s="36"/>
      <c r="C518" s="36"/>
      <c r="D518" s="36"/>
      <c r="E518" s="36"/>
      <c r="F518" s="36"/>
      <c r="G518" s="36"/>
      <c r="H518" s="36"/>
      <c r="I518" s="36"/>
      <c r="J518" s="36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2.75" customHeight="1" x14ac:dyDescent="0.25">
      <c r="A519" s="10"/>
      <c r="B519" s="36"/>
      <c r="C519" s="36"/>
      <c r="D519" s="36"/>
      <c r="E519" s="36"/>
      <c r="F519" s="36"/>
      <c r="G519" s="36"/>
      <c r="H519" s="36"/>
      <c r="I519" s="36"/>
      <c r="J519" s="36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2.75" customHeight="1" x14ac:dyDescent="0.25">
      <c r="A520" s="10"/>
      <c r="B520" s="36"/>
      <c r="C520" s="36"/>
      <c r="D520" s="36"/>
      <c r="E520" s="36"/>
      <c r="F520" s="36"/>
      <c r="G520" s="36"/>
      <c r="H520" s="36"/>
      <c r="I520" s="36"/>
      <c r="J520" s="36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2.75" customHeight="1" x14ac:dyDescent="0.25">
      <c r="A521" s="10"/>
      <c r="B521" s="36"/>
      <c r="C521" s="36"/>
      <c r="D521" s="36"/>
      <c r="E521" s="36"/>
      <c r="F521" s="36"/>
      <c r="G521" s="36"/>
      <c r="H521" s="36"/>
      <c r="I521" s="36"/>
      <c r="J521" s="36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2.75" customHeight="1" x14ac:dyDescent="0.25">
      <c r="A522" s="10"/>
      <c r="B522" s="36"/>
      <c r="C522" s="36"/>
      <c r="D522" s="36"/>
      <c r="E522" s="36"/>
      <c r="F522" s="36"/>
      <c r="G522" s="36"/>
      <c r="H522" s="36"/>
      <c r="I522" s="36"/>
      <c r="J522" s="36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2.75" customHeight="1" x14ac:dyDescent="0.25">
      <c r="A523" s="10"/>
      <c r="B523" s="36"/>
      <c r="C523" s="36"/>
      <c r="D523" s="36"/>
      <c r="E523" s="36"/>
      <c r="F523" s="36"/>
      <c r="G523" s="36"/>
      <c r="H523" s="36"/>
      <c r="I523" s="36"/>
      <c r="J523" s="36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2.75" customHeight="1" x14ac:dyDescent="0.25">
      <c r="A524" s="10"/>
      <c r="B524" s="36"/>
      <c r="C524" s="36"/>
      <c r="D524" s="36"/>
      <c r="E524" s="36"/>
      <c r="F524" s="36"/>
      <c r="G524" s="36"/>
      <c r="H524" s="36"/>
      <c r="I524" s="36"/>
      <c r="J524" s="3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2.75" customHeight="1" x14ac:dyDescent="0.25">
      <c r="A525" s="10"/>
      <c r="B525" s="36"/>
      <c r="C525" s="36"/>
      <c r="D525" s="36"/>
      <c r="E525" s="36"/>
      <c r="F525" s="36"/>
      <c r="G525" s="36"/>
      <c r="H525" s="36"/>
      <c r="I525" s="36"/>
      <c r="J525" s="36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2.75" customHeight="1" x14ac:dyDescent="0.25">
      <c r="A526" s="10"/>
      <c r="B526" s="36"/>
      <c r="C526" s="36"/>
      <c r="D526" s="36"/>
      <c r="E526" s="36"/>
      <c r="F526" s="36"/>
      <c r="G526" s="36"/>
      <c r="H526" s="36"/>
      <c r="I526" s="36"/>
      <c r="J526" s="36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2.75" customHeight="1" x14ac:dyDescent="0.25">
      <c r="A527" s="10"/>
      <c r="B527" s="36"/>
      <c r="C527" s="36"/>
      <c r="D527" s="36"/>
      <c r="E527" s="36"/>
      <c r="F527" s="36"/>
      <c r="G527" s="36"/>
      <c r="H527" s="36"/>
      <c r="I527" s="36"/>
      <c r="J527" s="36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2.75" customHeight="1" x14ac:dyDescent="0.25">
      <c r="A528" s="10"/>
      <c r="B528" s="36"/>
      <c r="C528" s="36"/>
      <c r="D528" s="36"/>
      <c r="E528" s="36"/>
      <c r="F528" s="36"/>
      <c r="G528" s="36"/>
      <c r="H528" s="36"/>
      <c r="I528" s="36"/>
      <c r="J528" s="36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2.75" customHeight="1" x14ac:dyDescent="0.25">
      <c r="A529" s="10"/>
      <c r="B529" s="36"/>
      <c r="C529" s="36"/>
      <c r="D529" s="36"/>
      <c r="E529" s="36"/>
      <c r="F529" s="36"/>
      <c r="G529" s="36"/>
      <c r="H529" s="36"/>
      <c r="I529" s="36"/>
      <c r="J529" s="36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2.75" customHeight="1" x14ac:dyDescent="0.25">
      <c r="A530" s="10"/>
      <c r="B530" s="36"/>
      <c r="C530" s="36"/>
      <c r="D530" s="36"/>
      <c r="E530" s="36"/>
      <c r="F530" s="36"/>
      <c r="G530" s="36"/>
      <c r="H530" s="36"/>
      <c r="I530" s="36"/>
      <c r="J530" s="36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2.75" customHeight="1" x14ac:dyDescent="0.25">
      <c r="A531" s="10"/>
      <c r="B531" s="36"/>
      <c r="C531" s="36"/>
      <c r="D531" s="36"/>
      <c r="E531" s="36"/>
      <c r="F531" s="36"/>
      <c r="G531" s="36"/>
      <c r="H531" s="36"/>
      <c r="I531" s="36"/>
      <c r="J531" s="36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75" customHeight="1" x14ac:dyDescent="0.25">
      <c r="A532" s="10"/>
      <c r="B532" s="36"/>
      <c r="C532" s="36"/>
      <c r="D532" s="36"/>
      <c r="E532" s="36"/>
      <c r="F532" s="36"/>
      <c r="G532" s="36"/>
      <c r="H532" s="36"/>
      <c r="I532" s="36"/>
      <c r="J532" s="36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2.75" customHeight="1" x14ac:dyDescent="0.25">
      <c r="A533" s="10"/>
      <c r="B533" s="36"/>
      <c r="C533" s="36"/>
      <c r="D533" s="36"/>
      <c r="E533" s="36"/>
      <c r="F533" s="36"/>
      <c r="G533" s="36"/>
      <c r="H533" s="36"/>
      <c r="I533" s="36"/>
      <c r="J533" s="3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2.75" customHeight="1" x14ac:dyDescent="0.25">
      <c r="A534" s="10"/>
      <c r="B534" s="36"/>
      <c r="C534" s="36"/>
      <c r="D534" s="36"/>
      <c r="E534" s="36"/>
      <c r="F534" s="36"/>
      <c r="G534" s="36"/>
      <c r="H534" s="36"/>
      <c r="I534" s="36"/>
      <c r="J534" s="36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2.75" customHeight="1" x14ac:dyDescent="0.25">
      <c r="A535" s="10"/>
      <c r="B535" s="36"/>
      <c r="C535" s="36"/>
      <c r="D535" s="36"/>
      <c r="E535" s="36"/>
      <c r="F535" s="36"/>
      <c r="G535" s="36"/>
      <c r="H535" s="36"/>
      <c r="I535" s="36"/>
      <c r="J535" s="36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2.75" customHeight="1" x14ac:dyDescent="0.25">
      <c r="A536" s="10"/>
      <c r="B536" s="36"/>
      <c r="C536" s="36"/>
      <c r="D536" s="36"/>
      <c r="E536" s="36"/>
      <c r="F536" s="36"/>
      <c r="G536" s="36"/>
      <c r="H536" s="36"/>
      <c r="I536" s="36"/>
      <c r="J536" s="36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2.75" customHeight="1" x14ac:dyDescent="0.25">
      <c r="A537" s="10"/>
      <c r="B537" s="36"/>
      <c r="C537" s="36"/>
      <c r="D537" s="36"/>
      <c r="E537" s="36"/>
      <c r="F537" s="36"/>
      <c r="G537" s="36"/>
      <c r="H537" s="36"/>
      <c r="I537" s="36"/>
      <c r="J537" s="36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2.75" customHeight="1" x14ac:dyDescent="0.25">
      <c r="A538" s="10"/>
      <c r="B538" s="36"/>
      <c r="C538" s="36"/>
      <c r="D538" s="36"/>
      <c r="E538" s="36"/>
      <c r="F538" s="36"/>
      <c r="G538" s="36"/>
      <c r="H538" s="36"/>
      <c r="I538" s="36"/>
      <c r="J538" s="36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2.75" customHeight="1" x14ac:dyDescent="0.25">
      <c r="A539" s="10"/>
      <c r="B539" s="36"/>
      <c r="C539" s="36"/>
      <c r="D539" s="36"/>
      <c r="E539" s="36"/>
      <c r="F539" s="36"/>
      <c r="G539" s="36"/>
      <c r="H539" s="36"/>
      <c r="I539" s="36"/>
      <c r="J539" s="36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2.75" customHeight="1" x14ac:dyDescent="0.25">
      <c r="A540" s="10"/>
      <c r="B540" s="36"/>
      <c r="C540" s="36"/>
      <c r="D540" s="36"/>
      <c r="E540" s="36"/>
      <c r="F540" s="36"/>
      <c r="G540" s="36"/>
      <c r="H540" s="36"/>
      <c r="I540" s="36"/>
      <c r="J540" s="36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2.75" customHeight="1" x14ac:dyDescent="0.25">
      <c r="A541" s="10"/>
      <c r="B541" s="36"/>
      <c r="C541" s="36"/>
      <c r="D541" s="36"/>
      <c r="E541" s="36"/>
      <c r="F541" s="36"/>
      <c r="G541" s="36"/>
      <c r="H541" s="36"/>
      <c r="I541" s="36"/>
      <c r="J541" s="36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2.75" customHeight="1" x14ac:dyDescent="0.25">
      <c r="A542" s="10"/>
      <c r="B542" s="36"/>
      <c r="C542" s="36"/>
      <c r="D542" s="36"/>
      <c r="E542" s="36"/>
      <c r="F542" s="36"/>
      <c r="G542" s="36"/>
      <c r="H542" s="36"/>
      <c r="I542" s="36"/>
      <c r="J542" s="3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2.75" customHeight="1" x14ac:dyDescent="0.25">
      <c r="A543" s="10"/>
      <c r="B543" s="36"/>
      <c r="C543" s="36"/>
      <c r="D543" s="36"/>
      <c r="E543" s="36"/>
      <c r="F543" s="36"/>
      <c r="G543" s="36"/>
      <c r="H543" s="36"/>
      <c r="I543" s="36"/>
      <c r="J543" s="36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2.75" customHeight="1" x14ac:dyDescent="0.25">
      <c r="A544" s="10"/>
      <c r="B544" s="36"/>
      <c r="C544" s="36"/>
      <c r="D544" s="36"/>
      <c r="E544" s="36"/>
      <c r="F544" s="36"/>
      <c r="G544" s="36"/>
      <c r="H544" s="36"/>
      <c r="I544" s="36"/>
      <c r="J544" s="36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2.75" customHeight="1" x14ac:dyDescent="0.25">
      <c r="A545" s="10"/>
      <c r="B545" s="36"/>
      <c r="C545" s="36"/>
      <c r="D545" s="36"/>
      <c r="E545" s="36"/>
      <c r="F545" s="36"/>
      <c r="G545" s="36"/>
      <c r="H545" s="36"/>
      <c r="I545" s="36"/>
      <c r="J545" s="36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2.75" customHeight="1" x14ac:dyDescent="0.25">
      <c r="A546" s="10"/>
      <c r="B546" s="36"/>
      <c r="C546" s="36"/>
      <c r="D546" s="36"/>
      <c r="E546" s="36"/>
      <c r="F546" s="36"/>
      <c r="G546" s="36"/>
      <c r="H546" s="36"/>
      <c r="I546" s="36"/>
      <c r="J546" s="36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2.75" customHeight="1" x14ac:dyDescent="0.25">
      <c r="A547" s="10"/>
      <c r="B547" s="36"/>
      <c r="C547" s="36"/>
      <c r="D547" s="36"/>
      <c r="E547" s="36"/>
      <c r="F547" s="36"/>
      <c r="G547" s="36"/>
      <c r="H547" s="36"/>
      <c r="I547" s="36"/>
      <c r="J547" s="36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2.75" customHeight="1" x14ac:dyDescent="0.25">
      <c r="A548" s="10"/>
      <c r="B548" s="36"/>
      <c r="C548" s="36"/>
      <c r="D548" s="36"/>
      <c r="E548" s="36"/>
      <c r="F548" s="36"/>
      <c r="G548" s="36"/>
      <c r="H548" s="36"/>
      <c r="I548" s="36"/>
      <c r="J548" s="36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2.75" customHeight="1" x14ac:dyDescent="0.25">
      <c r="A549" s="10"/>
      <c r="B549" s="36"/>
      <c r="C549" s="36"/>
      <c r="D549" s="36"/>
      <c r="E549" s="36"/>
      <c r="F549" s="36"/>
      <c r="G549" s="36"/>
      <c r="H549" s="36"/>
      <c r="I549" s="36"/>
      <c r="J549" s="36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2.75" customHeight="1" x14ac:dyDescent="0.25">
      <c r="A550" s="10"/>
      <c r="B550" s="36"/>
      <c r="C550" s="36"/>
      <c r="D550" s="36"/>
      <c r="E550" s="36"/>
      <c r="F550" s="36"/>
      <c r="G550" s="36"/>
      <c r="H550" s="36"/>
      <c r="I550" s="36"/>
      <c r="J550" s="36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2.75" customHeight="1" x14ac:dyDescent="0.25">
      <c r="A551" s="10"/>
      <c r="B551" s="36"/>
      <c r="C551" s="36"/>
      <c r="D551" s="36"/>
      <c r="E551" s="36"/>
      <c r="F551" s="36"/>
      <c r="G551" s="36"/>
      <c r="H551" s="36"/>
      <c r="I551" s="36"/>
      <c r="J551" s="3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2.75" customHeight="1" x14ac:dyDescent="0.25">
      <c r="A552" s="10"/>
      <c r="B552" s="36"/>
      <c r="C552" s="36"/>
      <c r="D552" s="36"/>
      <c r="E552" s="36"/>
      <c r="F552" s="36"/>
      <c r="G552" s="36"/>
      <c r="H552" s="36"/>
      <c r="I552" s="36"/>
      <c r="J552" s="36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2.75" customHeight="1" x14ac:dyDescent="0.25">
      <c r="A553" s="10"/>
      <c r="B553" s="36"/>
      <c r="C553" s="36"/>
      <c r="D553" s="36"/>
      <c r="E553" s="36"/>
      <c r="F553" s="36"/>
      <c r="G553" s="36"/>
      <c r="H553" s="36"/>
      <c r="I553" s="36"/>
      <c r="J553" s="36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2.75" customHeight="1" x14ac:dyDescent="0.25">
      <c r="A554" s="10"/>
      <c r="B554" s="36"/>
      <c r="C554" s="36"/>
      <c r="D554" s="36"/>
      <c r="E554" s="36"/>
      <c r="F554" s="36"/>
      <c r="G554" s="36"/>
      <c r="H554" s="36"/>
      <c r="I554" s="36"/>
      <c r="J554" s="36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2.75" customHeight="1" x14ac:dyDescent="0.25">
      <c r="A555" s="10"/>
      <c r="B555" s="36"/>
      <c r="C555" s="36"/>
      <c r="D555" s="36"/>
      <c r="E555" s="36"/>
      <c r="F555" s="36"/>
      <c r="G555" s="36"/>
      <c r="H555" s="36"/>
      <c r="I555" s="36"/>
      <c r="J555" s="36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2.75" customHeight="1" x14ac:dyDescent="0.25">
      <c r="A556" s="10"/>
      <c r="B556" s="36"/>
      <c r="C556" s="36"/>
      <c r="D556" s="36"/>
      <c r="E556" s="36"/>
      <c r="F556" s="36"/>
      <c r="G556" s="36"/>
      <c r="H556" s="36"/>
      <c r="I556" s="36"/>
      <c r="J556" s="36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2.75" customHeight="1" x14ac:dyDescent="0.25">
      <c r="A557" s="10"/>
      <c r="B557" s="36"/>
      <c r="C557" s="36"/>
      <c r="D557" s="36"/>
      <c r="E557" s="36"/>
      <c r="F557" s="36"/>
      <c r="G557" s="36"/>
      <c r="H557" s="36"/>
      <c r="I557" s="36"/>
      <c r="J557" s="36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2.75" customHeight="1" x14ac:dyDescent="0.25">
      <c r="A558" s="10"/>
      <c r="B558" s="36"/>
      <c r="C558" s="36"/>
      <c r="D558" s="36"/>
      <c r="E558" s="36"/>
      <c r="F558" s="36"/>
      <c r="G558" s="36"/>
      <c r="H558" s="36"/>
      <c r="I558" s="36"/>
      <c r="J558" s="36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2.75" customHeight="1" x14ac:dyDescent="0.25">
      <c r="A559" s="10"/>
      <c r="B559" s="36"/>
      <c r="C559" s="36"/>
      <c r="D559" s="36"/>
      <c r="E559" s="36"/>
      <c r="F559" s="36"/>
      <c r="G559" s="36"/>
      <c r="H559" s="36"/>
      <c r="I559" s="36"/>
      <c r="J559" s="36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2.75" customHeight="1" x14ac:dyDescent="0.25">
      <c r="A560" s="10"/>
      <c r="B560" s="36"/>
      <c r="C560" s="36"/>
      <c r="D560" s="36"/>
      <c r="E560" s="36"/>
      <c r="F560" s="36"/>
      <c r="G560" s="36"/>
      <c r="H560" s="36"/>
      <c r="I560" s="36"/>
      <c r="J560" s="3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2.75" customHeight="1" x14ac:dyDescent="0.25">
      <c r="A561" s="10"/>
      <c r="B561" s="36"/>
      <c r="C561" s="36"/>
      <c r="D561" s="36"/>
      <c r="E561" s="36"/>
      <c r="F561" s="36"/>
      <c r="G561" s="36"/>
      <c r="H561" s="36"/>
      <c r="I561" s="36"/>
      <c r="J561" s="36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2.75" customHeight="1" x14ac:dyDescent="0.25">
      <c r="A562" s="10"/>
      <c r="B562" s="36"/>
      <c r="C562" s="36"/>
      <c r="D562" s="36"/>
      <c r="E562" s="36"/>
      <c r="F562" s="36"/>
      <c r="G562" s="36"/>
      <c r="H562" s="36"/>
      <c r="I562" s="36"/>
      <c r="J562" s="36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2.75" customHeight="1" x14ac:dyDescent="0.25">
      <c r="A563" s="10"/>
      <c r="B563" s="36"/>
      <c r="C563" s="36"/>
      <c r="D563" s="36"/>
      <c r="E563" s="36"/>
      <c r="F563" s="36"/>
      <c r="G563" s="36"/>
      <c r="H563" s="36"/>
      <c r="I563" s="36"/>
      <c r="J563" s="36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2.75" customHeight="1" x14ac:dyDescent="0.25">
      <c r="A564" s="10"/>
      <c r="B564" s="36"/>
      <c r="C564" s="36"/>
      <c r="D564" s="36"/>
      <c r="E564" s="36"/>
      <c r="F564" s="36"/>
      <c r="G564" s="36"/>
      <c r="H564" s="36"/>
      <c r="I564" s="36"/>
      <c r="J564" s="36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2.75" customHeight="1" x14ac:dyDescent="0.25">
      <c r="A565" s="10"/>
      <c r="B565" s="36"/>
      <c r="C565" s="36"/>
      <c r="D565" s="36"/>
      <c r="E565" s="36"/>
      <c r="F565" s="36"/>
      <c r="G565" s="36"/>
      <c r="H565" s="36"/>
      <c r="I565" s="36"/>
      <c r="J565" s="36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2.75" customHeight="1" x14ac:dyDescent="0.25">
      <c r="A566" s="10"/>
      <c r="B566" s="36"/>
      <c r="C566" s="36"/>
      <c r="D566" s="36"/>
      <c r="E566" s="36"/>
      <c r="F566" s="36"/>
      <c r="G566" s="36"/>
      <c r="H566" s="36"/>
      <c r="I566" s="36"/>
      <c r="J566" s="36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2.75" customHeight="1" x14ac:dyDescent="0.25">
      <c r="A567" s="10"/>
      <c r="B567" s="36"/>
      <c r="C567" s="36"/>
      <c r="D567" s="36"/>
      <c r="E567" s="36"/>
      <c r="F567" s="36"/>
      <c r="G567" s="36"/>
      <c r="H567" s="36"/>
      <c r="I567" s="36"/>
      <c r="J567" s="36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2.75" customHeight="1" x14ac:dyDescent="0.25">
      <c r="A568" s="10"/>
      <c r="B568" s="36"/>
      <c r="C568" s="36"/>
      <c r="D568" s="36"/>
      <c r="E568" s="36"/>
      <c r="F568" s="36"/>
      <c r="G568" s="36"/>
      <c r="H568" s="36"/>
      <c r="I568" s="36"/>
      <c r="J568" s="36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2.75" customHeight="1" x14ac:dyDescent="0.25">
      <c r="A569" s="10"/>
      <c r="B569" s="36"/>
      <c r="C569" s="36"/>
      <c r="D569" s="36"/>
      <c r="E569" s="36"/>
      <c r="F569" s="36"/>
      <c r="G569" s="36"/>
      <c r="H569" s="36"/>
      <c r="I569" s="36"/>
      <c r="J569" s="3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2.75" customHeight="1" x14ac:dyDescent="0.25">
      <c r="A570" s="10"/>
      <c r="B570" s="36"/>
      <c r="C570" s="36"/>
      <c r="D570" s="36"/>
      <c r="E570" s="36"/>
      <c r="F570" s="36"/>
      <c r="G570" s="36"/>
      <c r="H570" s="36"/>
      <c r="I570" s="36"/>
      <c r="J570" s="36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2.75" customHeight="1" x14ac:dyDescent="0.25">
      <c r="A571" s="10"/>
      <c r="B571" s="36"/>
      <c r="C571" s="36"/>
      <c r="D571" s="36"/>
      <c r="E571" s="36"/>
      <c r="F571" s="36"/>
      <c r="G571" s="36"/>
      <c r="H571" s="36"/>
      <c r="I571" s="36"/>
      <c r="J571" s="36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2.75" customHeight="1" x14ac:dyDescent="0.25">
      <c r="A572" s="10"/>
      <c r="B572" s="36"/>
      <c r="C572" s="36"/>
      <c r="D572" s="36"/>
      <c r="E572" s="36"/>
      <c r="F572" s="36"/>
      <c r="G572" s="36"/>
      <c r="H572" s="36"/>
      <c r="I572" s="36"/>
      <c r="J572" s="36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2.75" customHeight="1" x14ac:dyDescent="0.25">
      <c r="A573" s="10"/>
      <c r="B573" s="36"/>
      <c r="C573" s="36"/>
      <c r="D573" s="36"/>
      <c r="E573" s="36"/>
      <c r="F573" s="36"/>
      <c r="G573" s="36"/>
      <c r="H573" s="36"/>
      <c r="I573" s="36"/>
      <c r="J573" s="36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2.75" customHeight="1" x14ac:dyDescent="0.25">
      <c r="A574" s="10"/>
      <c r="B574" s="36"/>
      <c r="C574" s="36"/>
      <c r="D574" s="36"/>
      <c r="E574" s="36"/>
      <c r="F574" s="36"/>
      <c r="G574" s="36"/>
      <c r="H574" s="36"/>
      <c r="I574" s="36"/>
      <c r="J574" s="36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2.75" customHeight="1" x14ac:dyDescent="0.25">
      <c r="A575" s="10"/>
      <c r="B575" s="36"/>
      <c r="C575" s="36"/>
      <c r="D575" s="36"/>
      <c r="E575" s="36"/>
      <c r="F575" s="36"/>
      <c r="G575" s="36"/>
      <c r="H575" s="36"/>
      <c r="I575" s="36"/>
      <c r="J575" s="36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2.75" customHeight="1" x14ac:dyDescent="0.25">
      <c r="A576" s="10"/>
      <c r="B576" s="36"/>
      <c r="C576" s="36"/>
      <c r="D576" s="36"/>
      <c r="E576" s="36"/>
      <c r="F576" s="36"/>
      <c r="G576" s="36"/>
      <c r="H576" s="36"/>
      <c r="I576" s="36"/>
      <c r="J576" s="36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2.75" customHeight="1" x14ac:dyDescent="0.25">
      <c r="A577" s="10"/>
      <c r="B577" s="36"/>
      <c r="C577" s="36"/>
      <c r="D577" s="36"/>
      <c r="E577" s="36"/>
      <c r="F577" s="36"/>
      <c r="G577" s="36"/>
      <c r="H577" s="36"/>
      <c r="I577" s="36"/>
      <c r="J577" s="36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2.75" customHeight="1" x14ac:dyDescent="0.25">
      <c r="A578" s="10"/>
      <c r="B578" s="36"/>
      <c r="C578" s="36"/>
      <c r="D578" s="36"/>
      <c r="E578" s="36"/>
      <c r="F578" s="36"/>
      <c r="G578" s="36"/>
      <c r="H578" s="36"/>
      <c r="I578" s="36"/>
      <c r="J578" s="3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2.75" customHeight="1" x14ac:dyDescent="0.25">
      <c r="A579" s="10"/>
      <c r="B579" s="36"/>
      <c r="C579" s="36"/>
      <c r="D579" s="36"/>
      <c r="E579" s="36"/>
      <c r="F579" s="36"/>
      <c r="G579" s="36"/>
      <c r="H579" s="36"/>
      <c r="I579" s="36"/>
      <c r="J579" s="36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2.75" customHeight="1" x14ac:dyDescent="0.25">
      <c r="A580" s="10"/>
      <c r="B580" s="36"/>
      <c r="C580" s="36"/>
      <c r="D580" s="36"/>
      <c r="E580" s="36"/>
      <c r="F580" s="36"/>
      <c r="G580" s="36"/>
      <c r="H580" s="36"/>
      <c r="I580" s="36"/>
      <c r="J580" s="36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2.75" customHeight="1" x14ac:dyDescent="0.25">
      <c r="A581" s="10"/>
      <c r="B581" s="36"/>
      <c r="C581" s="36"/>
      <c r="D581" s="36"/>
      <c r="E581" s="36"/>
      <c r="F581" s="36"/>
      <c r="G581" s="36"/>
      <c r="H581" s="36"/>
      <c r="I581" s="36"/>
      <c r="J581" s="36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2.75" customHeight="1" x14ac:dyDescent="0.25">
      <c r="A582" s="10"/>
      <c r="B582" s="36"/>
      <c r="C582" s="36"/>
      <c r="D582" s="36"/>
      <c r="E582" s="36"/>
      <c r="F582" s="36"/>
      <c r="G582" s="36"/>
      <c r="H582" s="36"/>
      <c r="I582" s="36"/>
      <c r="J582" s="36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2.75" customHeight="1" x14ac:dyDescent="0.25">
      <c r="A583" s="10"/>
      <c r="B583" s="36"/>
      <c r="C583" s="36"/>
      <c r="D583" s="36"/>
      <c r="E583" s="36"/>
      <c r="F583" s="36"/>
      <c r="G583" s="36"/>
      <c r="H583" s="36"/>
      <c r="I583" s="36"/>
      <c r="J583" s="36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2.75" customHeight="1" x14ac:dyDescent="0.25">
      <c r="A584" s="10"/>
      <c r="B584" s="36"/>
      <c r="C584" s="36"/>
      <c r="D584" s="36"/>
      <c r="E584" s="36"/>
      <c r="F584" s="36"/>
      <c r="G584" s="36"/>
      <c r="H584" s="36"/>
      <c r="I584" s="36"/>
      <c r="J584" s="36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2.75" customHeight="1" x14ac:dyDescent="0.25">
      <c r="A585" s="10"/>
      <c r="B585" s="36"/>
      <c r="C585" s="36"/>
      <c r="D585" s="36"/>
      <c r="E585" s="36"/>
      <c r="F585" s="36"/>
      <c r="G585" s="36"/>
      <c r="H585" s="36"/>
      <c r="I585" s="36"/>
      <c r="J585" s="36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2.75" customHeight="1" x14ac:dyDescent="0.25">
      <c r="A586" s="10"/>
      <c r="B586" s="36"/>
      <c r="C586" s="36"/>
      <c r="D586" s="36"/>
      <c r="E586" s="36"/>
      <c r="F586" s="36"/>
      <c r="G586" s="36"/>
      <c r="H586" s="36"/>
      <c r="I586" s="36"/>
      <c r="J586" s="36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2.75" customHeight="1" x14ac:dyDescent="0.25">
      <c r="A587" s="10"/>
      <c r="B587" s="36"/>
      <c r="C587" s="36"/>
      <c r="D587" s="36"/>
      <c r="E587" s="36"/>
      <c r="F587" s="36"/>
      <c r="G587" s="36"/>
      <c r="H587" s="36"/>
      <c r="I587" s="36"/>
      <c r="J587" s="3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2.75" customHeight="1" x14ac:dyDescent="0.25">
      <c r="A588" s="10"/>
      <c r="B588" s="36"/>
      <c r="C588" s="36"/>
      <c r="D588" s="36"/>
      <c r="E588" s="36"/>
      <c r="F588" s="36"/>
      <c r="G588" s="36"/>
      <c r="H588" s="36"/>
      <c r="I588" s="36"/>
      <c r="J588" s="36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2.75" customHeight="1" x14ac:dyDescent="0.25">
      <c r="A589" s="10"/>
      <c r="B589" s="36"/>
      <c r="C589" s="36"/>
      <c r="D589" s="36"/>
      <c r="E589" s="36"/>
      <c r="F589" s="36"/>
      <c r="G589" s="36"/>
      <c r="H589" s="36"/>
      <c r="I589" s="36"/>
      <c r="J589" s="36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2.75" customHeight="1" x14ac:dyDescent="0.25">
      <c r="A590" s="10"/>
      <c r="B590" s="36"/>
      <c r="C590" s="36"/>
      <c r="D590" s="36"/>
      <c r="E590" s="36"/>
      <c r="F590" s="36"/>
      <c r="G590" s="36"/>
      <c r="H590" s="36"/>
      <c r="I590" s="36"/>
      <c r="J590" s="36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2.75" customHeight="1" x14ac:dyDescent="0.25">
      <c r="A591" s="10"/>
      <c r="B591" s="36"/>
      <c r="C591" s="36"/>
      <c r="D591" s="36"/>
      <c r="E591" s="36"/>
      <c r="F591" s="36"/>
      <c r="G591" s="36"/>
      <c r="H591" s="36"/>
      <c r="I591" s="36"/>
      <c r="J591" s="36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2.75" customHeight="1" x14ac:dyDescent="0.25">
      <c r="A592" s="10"/>
      <c r="B592" s="36"/>
      <c r="C592" s="36"/>
      <c r="D592" s="36"/>
      <c r="E592" s="36"/>
      <c r="F592" s="36"/>
      <c r="G592" s="36"/>
      <c r="H592" s="36"/>
      <c r="I592" s="36"/>
      <c r="J592" s="36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2.75" customHeight="1" x14ac:dyDescent="0.25">
      <c r="A593" s="10"/>
      <c r="B593" s="36"/>
      <c r="C593" s="36"/>
      <c r="D593" s="36"/>
      <c r="E593" s="36"/>
      <c r="F593" s="36"/>
      <c r="G593" s="36"/>
      <c r="H593" s="36"/>
      <c r="I593" s="36"/>
      <c r="J593" s="36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2.75" customHeight="1" x14ac:dyDescent="0.25">
      <c r="A594" s="10"/>
      <c r="B594" s="36"/>
      <c r="C594" s="36"/>
      <c r="D594" s="36"/>
      <c r="E594" s="36"/>
      <c r="F594" s="36"/>
      <c r="G594" s="36"/>
      <c r="H594" s="36"/>
      <c r="I594" s="36"/>
      <c r="J594" s="36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2.75" customHeight="1" x14ac:dyDescent="0.25">
      <c r="A595" s="10"/>
      <c r="B595" s="36"/>
      <c r="C595" s="36"/>
      <c r="D595" s="36"/>
      <c r="E595" s="36"/>
      <c r="F595" s="36"/>
      <c r="G595" s="36"/>
      <c r="H595" s="36"/>
      <c r="I595" s="36"/>
      <c r="J595" s="36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2.75" customHeight="1" x14ac:dyDescent="0.25">
      <c r="A596" s="10"/>
      <c r="B596" s="36"/>
      <c r="C596" s="36"/>
      <c r="D596" s="36"/>
      <c r="E596" s="36"/>
      <c r="F596" s="36"/>
      <c r="G596" s="36"/>
      <c r="H596" s="36"/>
      <c r="I596" s="36"/>
      <c r="J596" s="36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2.75" customHeight="1" x14ac:dyDescent="0.25">
      <c r="A597" s="10"/>
      <c r="B597" s="36"/>
      <c r="C597" s="36"/>
      <c r="D597" s="36"/>
      <c r="E597" s="36"/>
      <c r="F597" s="36"/>
      <c r="G597" s="36"/>
      <c r="H597" s="36"/>
      <c r="I597" s="36"/>
      <c r="J597" s="36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2.75" customHeight="1" x14ac:dyDescent="0.25">
      <c r="A598" s="10"/>
      <c r="B598" s="36"/>
      <c r="C598" s="36"/>
      <c r="D598" s="36"/>
      <c r="E598" s="36"/>
      <c r="F598" s="36"/>
      <c r="G598" s="36"/>
      <c r="H598" s="36"/>
      <c r="I598" s="36"/>
      <c r="J598" s="36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2.75" customHeight="1" x14ac:dyDescent="0.25">
      <c r="A599" s="10"/>
      <c r="B599" s="36"/>
      <c r="C599" s="36"/>
      <c r="D599" s="36"/>
      <c r="E599" s="36"/>
      <c r="F599" s="36"/>
      <c r="G599" s="36"/>
      <c r="H599" s="36"/>
      <c r="I599" s="36"/>
      <c r="J599" s="36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2.75" customHeight="1" x14ac:dyDescent="0.25">
      <c r="A600" s="10"/>
      <c r="B600" s="36"/>
      <c r="C600" s="36"/>
      <c r="D600" s="36"/>
      <c r="E600" s="36"/>
      <c r="F600" s="36"/>
      <c r="G600" s="36"/>
      <c r="H600" s="36"/>
      <c r="I600" s="36"/>
      <c r="J600" s="36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 x14ac:dyDescent="0.25">
      <c r="A601" s="10"/>
      <c r="B601" s="36"/>
      <c r="C601" s="36"/>
      <c r="D601" s="36"/>
      <c r="E601" s="36"/>
      <c r="F601" s="36"/>
      <c r="G601" s="36"/>
      <c r="H601" s="36"/>
      <c r="I601" s="36"/>
      <c r="J601" s="36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 x14ac:dyDescent="0.25">
      <c r="A602" s="10"/>
      <c r="B602" s="36"/>
      <c r="C602" s="36"/>
      <c r="D602" s="36"/>
      <c r="E602" s="36"/>
      <c r="F602" s="36"/>
      <c r="G602" s="36"/>
      <c r="H602" s="36"/>
      <c r="I602" s="36"/>
      <c r="J602" s="36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2.75" customHeight="1" x14ac:dyDescent="0.25">
      <c r="A603" s="10"/>
      <c r="B603" s="36"/>
      <c r="C603" s="36"/>
      <c r="D603" s="36"/>
      <c r="E603" s="36"/>
      <c r="F603" s="36"/>
      <c r="G603" s="36"/>
      <c r="H603" s="36"/>
      <c r="I603" s="36"/>
      <c r="J603" s="36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2.75" customHeight="1" x14ac:dyDescent="0.25">
      <c r="A604" s="10"/>
      <c r="B604" s="36"/>
      <c r="C604" s="36"/>
      <c r="D604" s="36"/>
      <c r="E604" s="36"/>
      <c r="F604" s="36"/>
      <c r="G604" s="36"/>
      <c r="H604" s="36"/>
      <c r="I604" s="36"/>
      <c r="J604" s="36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2.75" customHeight="1" x14ac:dyDescent="0.25">
      <c r="A605" s="10"/>
      <c r="B605" s="36"/>
      <c r="C605" s="36"/>
      <c r="D605" s="36"/>
      <c r="E605" s="36"/>
      <c r="F605" s="36"/>
      <c r="G605" s="36"/>
      <c r="H605" s="36"/>
      <c r="I605" s="36"/>
      <c r="J605" s="36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2.75" customHeight="1" x14ac:dyDescent="0.25">
      <c r="A606" s="10"/>
      <c r="B606" s="36"/>
      <c r="C606" s="36"/>
      <c r="D606" s="36"/>
      <c r="E606" s="36"/>
      <c r="F606" s="36"/>
      <c r="G606" s="36"/>
      <c r="H606" s="36"/>
      <c r="I606" s="36"/>
      <c r="J606" s="36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2.75" customHeight="1" x14ac:dyDescent="0.25">
      <c r="A607" s="10"/>
      <c r="B607" s="36"/>
      <c r="C607" s="36"/>
      <c r="D607" s="36"/>
      <c r="E607" s="36"/>
      <c r="F607" s="36"/>
      <c r="G607" s="36"/>
      <c r="H607" s="36"/>
      <c r="I607" s="36"/>
      <c r="J607" s="36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2.75" customHeight="1" x14ac:dyDescent="0.25">
      <c r="A608" s="10"/>
      <c r="B608" s="36"/>
      <c r="C608" s="36"/>
      <c r="D608" s="36"/>
      <c r="E608" s="36"/>
      <c r="F608" s="36"/>
      <c r="G608" s="36"/>
      <c r="H608" s="36"/>
      <c r="I608" s="36"/>
      <c r="J608" s="36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2.75" customHeight="1" x14ac:dyDescent="0.25">
      <c r="A609" s="10"/>
      <c r="B609" s="36"/>
      <c r="C609" s="36"/>
      <c r="D609" s="36"/>
      <c r="E609" s="36"/>
      <c r="F609" s="36"/>
      <c r="G609" s="36"/>
      <c r="H609" s="36"/>
      <c r="I609" s="36"/>
      <c r="J609" s="36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2.75" customHeight="1" x14ac:dyDescent="0.25">
      <c r="A610" s="10"/>
      <c r="B610" s="36"/>
      <c r="C610" s="36"/>
      <c r="D610" s="36"/>
      <c r="E610" s="36"/>
      <c r="F610" s="36"/>
      <c r="G610" s="36"/>
      <c r="H610" s="36"/>
      <c r="I610" s="36"/>
      <c r="J610" s="36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2.75" customHeight="1" x14ac:dyDescent="0.25">
      <c r="A611" s="10"/>
      <c r="B611" s="36"/>
      <c r="C611" s="36"/>
      <c r="D611" s="36"/>
      <c r="E611" s="36"/>
      <c r="F611" s="36"/>
      <c r="G611" s="36"/>
      <c r="H611" s="36"/>
      <c r="I611" s="36"/>
      <c r="J611" s="36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2.75" customHeight="1" x14ac:dyDescent="0.25">
      <c r="A612" s="10"/>
      <c r="B612" s="36"/>
      <c r="C612" s="36"/>
      <c r="D612" s="36"/>
      <c r="E612" s="36"/>
      <c r="F612" s="36"/>
      <c r="G612" s="36"/>
      <c r="H612" s="36"/>
      <c r="I612" s="36"/>
      <c r="J612" s="36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2.75" customHeight="1" x14ac:dyDescent="0.25">
      <c r="A613" s="10"/>
      <c r="B613" s="36"/>
      <c r="C613" s="36"/>
      <c r="D613" s="36"/>
      <c r="E613" s="36"/>
      <c r="F613" s="36"/>
      <c r="G613" s="36"/>
      <c r="H613" s="36"/>
      <c r="I613" s="36"/>
      <c r="J613" s="36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2.75" customHeight="1" x14ac:dyDescent="0.25">
      <c r="A614" s="10"/>
      <c r="B614" s="36"/>
      <c r="C614" s="36"/>
      <c r="D614" s="36"/>
      <c r="E614" s="36"/>
      <c r="F614" s="36"/>
      <c r="G614" s="36"/>
      <c r="H614" s="36"/>
      <c r="I614" s="36"/>
      <c r="J614" s="36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2.75" customHeight="1" x14ac:dyDescent="0.25">
      <c r="A615" s="10"/>
      <c r="B615" s="36"/>
      <c r="C615" s="36"/>
      <c r="D615" s="36"/>
      <c r="E615" s="36"/>
      <c r="F615" s="36"/>
      <c r="G615" s="36"/>
      <c r="H615" s="36"/>
      <c r="I615" s="36"/>
      <c r="J615" s="36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2.75" customHeight="1" x14ac:dyDescent="0.25">
      <c r="A616" s="10"/>
      <c r="B616" s="36"/>
      <c r="C616" s="36"/>
      <c r="D616" s="36"/>
      <c r="E616" s="36"/>
      <c r="F616" s="36"/>
      <c r="G616" s="36"/>
      <c r="H616" s="36"/>
      <c r="I616" s="36"/>
      <c r="J616" s="36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2.75" customHeight="1" x14ac:dyDescent="0.25">
      <c r="A617" s="10"/>
      <c r="B617" s="36"/>
      <c r="C617" s="36"/>
      <c r="D617" s="36"/>
      <c r="E617" s="36"/>
      <c r="F617" s="36"/>
      <c r="G617" s="36"/>
      <c r="H617" s="36"/>
      <c r="I617" s="36"/>
      <c r="J617" s="36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2.75" customHeight="1" x14ac:dyDescent="0.25">
      <c r="A618" s="10"/>
      <c r="B618" s="36"/>
      <c r="C618" s="36"/>
      <c r="D618" s="36"/>
      <c r="E618" s="36"/>
      <c r="F618" s="36"/>
      <c r="G618" s="36"/>
      <c r="H618" s="36"/>
      <c r="I618" s="36"/>
      <c r="J618" s="36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2.75" customHeight="1" x14ac:dyDescent="0.25">
      <c r="A619" s="10"/>
      <c r="B619" s="36"/>
      <c r="C619" s="36"/>
      <c r="D619" s="36"/>
      <c r="E619" s="36"/>
      <c r="F619" s="36"/>
      <c r="G619" s="36"/>
      <c r="H619" s="36"/>
      <c r="I619" s="36"/>
      <c r="J619" s="36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2.75" customHeight="1" x14ac:dyDescent="0.25">
      <c r="A620" s="10"/>
      <c r="B620" s="36"/>
      <c r="C620" s="36"/>
      <c r="D620" s="36"/>
      <c r="E620" s="36"/>
      <c r="F620" s="36"/>
      <c r="G620" s="36"/>
      <c r="H620" s="36"/>
      <c r="I620" s="36"/>
      <c r="J620" s="36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2.75" customHeight="1" x14ac:dyDescent="0.25">
      <c r="A621" s="10"/>
      <c r="B621" s="36"/>
      <c r="C621" s="36"/>
      <c r="D621" s="36"/>
      <c r="E621" s="36"/>
      <c r="F621" s="36"/>
      <c r="G621" s="36"/>
      <c r="H621" s="36"/>
      <c r="I621" s="36"/>
      <c r="J621" s="36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2.75" customHeight="1" x14ac:dyDescent="0.25">
      <c r="A622" s="10"/>
      <c r="B622" s="36"/>
      <c r="C622" s="36"/>
      <c r="D622" s="36"/>
      <c r="E622" s="36"/>
      <c r="F622" s="36"/>
      <c r="G622" s="36"/>
      <c r="H622" s="36"/>
      <c r="I622" s="36"/>
      <c r="J622" s="36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2.75" customHeight="1" x14ac:dyDescent="0.25">
      <c r="A623" s="10"/>
      <c r="B623" s="36"/>
      <c r="C623" s="36"/>
      <c r="D623" s="36"/>
      <c r="E623" s="36"/>
      <c r="F623" s="36"/>
      <c r="G623" s="36"/>
      <c r="H623" s="36"/>
      <c r="I623" s="36"/>
      <c r="J623" s="36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2.75" customHeight="1" x14ac:dyDescent="0.25">
      <c r="A624" s="10"/>
      <c r="B624" s="36"/>
      <c r="C624" s="36"/>
      <c r="D624" s="36"/>
      <c r="E624" s="36"/>
      <c r="F624" s="36"/>
      <c r="G624" s="36"/>
      <c r="H624" s="36"/>
      <c r="I624" s="36"/>
      <c r="J624" s="36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2.75" customHeight="1" x14ac:dyDescent="0.25">
      <c r="A625" s="10"/>
      <c r="B625" s="36"/>
      <c r="C625" s="36"/>
      <c r="D625" s="36"/>
      <c r="E625" s="36"/>
      <c r="F625" s="36"/>
      <c r="G625" s="36"/>
      <c r="H625" s="36"/>
      <c r="I625" s="36"/>
      <c r="J625" s="36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2.75" customHeight="1" x14ac:dyDescent="0.25">
      <c r="A626" s="10"/>
      <c r="B626" s="36"/>
      <c r="C626" s="36"/>
      <c r="D626" s="36"/>
      <c r="E626" s="36"/>
      <c r="F626" s="36"/>
      <c r="G626" s="36"/>
      <c r="H626" s="36"/>
      <c r="I626" s="36"/>
      <c r="J626" s="36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2.75" customHeight="1" x14ac:dyDescent="0.25">
      <c r="A627" s="10"/>
      <c r="B627" s="36"/>
      <c r="C627" s="36"/>
      <c r="D627" s="36"/>
      <c r="E627" s="36"/>
      <c r="F627" s="36"/>
      <c r="G627" s="36"/>
      <c r="H627" s="36"/>
      <c r="I627" s="36"/>
      <c r="J627" s="36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2.75" customHeight="1" x14ac:dyDescent="0.25">
      <c r="A628" s="10"/>
      <c r="B628" s="36"/>
      <c r="C628" s="36"/>
      <c r="D628" s="36"/>
      <c r="E628" s="36"/>
      <c r="F628" s="36"/>
      <c r="G628" s="36"/>
      <c r="H628" s="36"/>
      <c r="I628" s="36"/>
      <c r="J628" s="36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2.75" customHeight="1" x14ac:dyDescent="0.25">
      <c r="A629" s="10"/>
      <c r="B629" s="36"/>
      <c r="C629" s="36"/>
      <c r="D629" s="36"/>
      <c r="E629" s="36"/>
      <c r="F629" s="36"/>
      <c r="G629" s="36"/>
      <c r="H629" s="36"/>
      <c r="I629" s="36"/>
      <c r="J629" s="36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2.75" customHeight="1" x14ac:dyDescent="0.25">
      <c r="A630" s="10"/>
      <c r="B630" s="36"/>
      <c r="C630" s="36"/>
      <c r="D630" s="36"/>
      <c r="E630" s="36"/>
      <c r="F630" s="36"/>
      <c r="G630" s="36"/>
      <c r="H630" s="36"/>
      <c r="I630" s="36"/>
      <c r="J630" s="36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2.75" customHeight="1" x14ac:dyDescent="0.25">
      <c r="A631" s="10"/>
      <c r="B631" s="36"/>
      <c r="C631" s="36"/>
      <c r="D631" s="36"/>
      <c r="E631" s="36"/>
      <c r="F631" s="36"/>
      <c r="G631" s="36"/>
      <c r="H631" s="36"/>
      <c r="I631" s="36"/>
      <c r="J631" s="36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2.75" customHeight="1" x14ac:dyDescent="0.25">
      <c r="A632" s="10"/>
      <c r="B632" s="36"/>
      <c r="C632" s="36"/>
      <c r="D632" s="36"/>
      <c r="E632" s="36"/>
      <c r="F632" s="36"/>
      <c r="G632" s="36"/>
      <c r="H632" s="36"/>
      <c r="I632" s="36"/>
      <c r="J632" s="36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 customHeight="1" x14ac:dyDescent="0.25">
      <c r="A633" s="10"/>
      <c r="B633" s="36"/>
      <c r="C633" s="36"/>
      <c r="D633" s="36"/>
      <c r="E633" s="36"/>
      <c r="F633" s="36"/>
      <c r="G633" s="36"/>
      <c r="H633" s="36"/>
      <c r="I633" s="36"/>
      <c r="J633" s="36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2.75" customHeight="1" x14ac:dyDescent="0.25">
      <c r="A634" s="10"/>
      <c r="B634" s="36"/>
      <c r="C634" s="36"/>
      <c r="D634" s="36"/>
      <c r="E634" s="36"/>
      <c r="F634" s="36"/>
      <c r="G634" s="36"/>
      <c r="H634" s="36"/>
      <c r="I634" s="36"/>
      <c r="J634" s="36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2.75" customHeight="1" x14ac:dyDescent="0.25">
      <c r="A635" s="10"/>
      <c r="B635" s="36"/>
      <c r="C635" s="36"/>
      <c r="D635" s="36"/>
      <c r="E635" s="36"/>
      <c r="F635" s="36"/>
      <c r="G635" s="36"/>
      <c r="H635" s="36"/>
      <c r="I635" s="36"/>
      <c r="J635" s="36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2.75" customHeight="1" x14ac:dyDescent="0.25">
      <c r="A636" s="10"/>
      <c r="B636" s="36"/>
      <c r="C636" s="36"/>
      <c r="D636" s="36"/>
      <c r="E636" s="36"/>
      <c r="F636" s="36"/>
      <c r="G636" s="36"/>
      <c r="H636" s="36"/>
      <c r="I636" s="36"/>
      <c r="J636" s="36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2.75" customHeight="1" x14ac:dyDescent="0.25">
      <c r="A637" s="10"/>
      <c r="B637" s="36"/>
      <c r="C637" s="36"/>
      <c r="D637" s="36"/>
      <c r="E637" s="36"/>
      <c r="F637" s="36"/>
      <c r="G637" s="36"/>
      <c r="H637" s="36"/>
      <c r="I637" s="36"/>
      <c r="J637" s="36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2.75" customHeight="1" x14ac:dyDescent="0.25">
      <c r="A638" s="10"/>
      <c r="B638" s="36"/>
      <c r="C638" s="36"/>
      <c r="D638" s="36"/>
      <c r="E638" s="36"/>
      <c r="F638" s="36"/>
      <c r="G638" s="36"/>
      <c r="H638" s="36"/>
      <c r="I638" s="36"/>
      <c r="J638" s="36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2.75" customHeight="1" x14ac:dyDescent="0.25">
      <c r="A639" s="10"/>
      <c r="B639" s="36"/>
      <c r="C639" s="36"/>
      <c r="D639" s="36"/>
      <c r="E639" s="36"/>
      <c r="F639" s="36"/>
      <c r="G639" s="36"/>
      <c r="H639" s="36"/>
      <c r="I639" s="36"/>
      <c r="J639" s="36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2.75" customHeight="1" x14ac:dyDescent="0.25">
      <c r="A640" s="10"/>
      <c r="B640" s="36"/>
      <c r="C640" s="36"/>
      <c r="D640" s="36"/>
      <c r="E640" s="36"/>
      <c r="F640" s="36"/>
      <c r="G640" s="36"/>
      <c r="H640" s="36"/>
      <c r="I640" s="36"/>
      <c r="J640" s="36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2.75" customHeight="1" x14ac:dyDescent="0.25">
      <c r="A641" s="10"/>
      <c r="B641" s="36"/>
      <c r="C641" s="36"/>
      <c r="D641" s="36"/>
      <c r="E641" s="36"/>
      <c r="F641" s="36"/>
      <c r="G641" s="36"/>
      <c r="H641" s="36"/>
      <c r="I641" s="36"/>
      <c r="J641" s="36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2.75" customHeight="1" x14ac:dyDescent="0.25">
      <c r="A642" s="10"/>
      <c r="B642" s="36"/>
      <c r="C642" s="36"/>
      <c r="D642" s="36"/>
      <c r="E642" s="36"/>
      <c r="F642" s="36"/>
      <c r="G642" s="36"/>
      <c r="H642" s="36"/>
      <c r="I642" s="36"/>
      <c r="J642" s="36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2.75" customHeight="1" x14ac:dyDescent="0.25">
      <c r="A643" s="10"/>
      <c r="B643" s="36"/>
      <c r="C643" s="36"/>
      <c r="D643" s="36"/>
      <c r="E643" s="36"/>
      <c r="F643" s="36"/>
      <c r="G643" s="36"/>
      <c r="H643" s="36"/>
      <c r="I643" s="36"/>
      <c r="J643" s="36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2.75" customHeight="1" x14ac:dyDescent="0.25">
      <c r="A644" s="10"/>
      <c r="B644" s="36"/>
      <c r="C644" s="36"/>
      <c r="D644" s="36"/>
      <c r="E644" s="36"/>
      <c r="F644" s="36"/>
      <c r="G644" s="36"/>
      <c r="H644" s="36"/>
      <c r="I644" s="36"/>
      <c r="J644" s="36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2.75" customHeight="1" x14ac:dyDescent="0.25">
      <c r="A645" s="10"/>
      <c r="B645" s="36"/>
      <c r="C645" s="36"/>
      <c r="D645" s="36"/>
      <c r="E645" s="36"/>
      <c r="F645" s="36"/>
      <c r="G645" s="36"/>
      <c r="H645" s="36"/>
      <c r="I645" s="36"/>
      <c r="J645" s="36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2.75" customHeight="1" x14ac:dyDescent="0.25">
      <c r="A646" s="10"/>
      <c r="B646" s="36"/>
      <c r="C646" s="36"/>
      <c r="D646" s="36"/>
      <c r="E646" s="36"/>
      <c r="F646" s="36"/>
      <c r="G646" s="36"/>
      <c r="H646" s="36"/>
      <c r="I646" s="36"/>
      <c r="J646" s="36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2.75" customHeight="1" x14ac:dyDescent="0.25">
      <c r="A647" s="10"/>
      <c r="B647" s="36"/>
      <c r="C647" s="36"/>
      <c r="D647" s="36"/>
      <c r="E647" s="36"/>
      <c r="F647" s="36"/>
      <c r="G647" s="36"/>
      <c r="H647" s="36"/>
      <c r="I647" s="36"/>
      <c r="J647" s="36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2.75" customHeight="1" x14ac:dyDescent="0.25">
      <c r="A648" s="10"/>
      <c r="B648" s="36"/>
      <c r="C648" s="36"/>
      <c r="D648" s="36"/>
      <c r="E648" s="36"/>
      <c r="F648" s="36"/>
      <c r="G648" s="36"/>
      <c r="H648" s="36"/>
      <c r="I648" s="36"/>
      <c r="J648" s="36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2.75" customHeight="1" x14ac:dyDescent="0.25">
      <c r="A649" s="10"/>
      <c r="B649" s="36"/>
      <c r="C649" s="36"/>
      <c r="D649" s="36"/>
      <c r="E649" s="36"/>
      <c r="F649" s="36"/>
      <c r="G649" s="36"/>
      <c r="H649" s="36"/>
      <c r="I649" s="36"/>
      <c r="J649" s="36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2.75" customHeight="1" x14ac:dyDescent="0.25">
      <c r="A650" s="10"/>
      <c r="B650" s="36"/>
      <c r="C650" s="36"/>
      <c r="D650" s="36"/>
      <c r="E650" s="36"/>
      <c r="F650" s="36"/>
      <c r="G650" s="36"/>
      <c r="H650" s="36"/>
      <c r="I650" s="36"/>
      <c r="J650" s="36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2.75" customHeight="1" x14ac:dyDescent="0.25">
      <c r="A651" s="10"/>
      <c r="B651" s="36"/>
      <c r="C651" s="36"/>
      <c r="D651" s="36"/>
      <c r="E651" s="36"/>
      <c r="F651" s="36"/>
      <c r="G651" s="36"/>
      <c r="H651" s="36"/>
      <c r="I651" s="36"/>
      <c r="J651" s="36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2.75" customHeight="1" x14ac:dyDescent="0.25">
      <c r="A652" s="10"/>
      <c r="B652" s="36"/>
      <c r="C652" s="36"/>
      <c r="D652" s="36"/>
      <c r="E652" s="36"/>
      <c r="F652" s="36"/>
      <c r="G652" s="36"/>
      <c r="H652" s="36"/>
      <c r="I652" s="36"/>
      <c r="J652" s="36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2.75" customHeight="1" x14ac:dyDescent="0.25">
      <c r="A653" s="10"/>
      <c r="B653" s="36"/>
      <c r="C653" s="36"/>
      <c r="D653" s="36"/>
      <c r="E653" s="36"/>
      <c r="F653" s="36"/>
      <c r="G653" s="36"/>
      <c r="H653" s="36"/>
      <c r="I653" s="36"/>
      <c r="J653" s="36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75" customHeight="1" x14ac:dyDescent="0.25">
      <c r="A654" s="10"/>
      <c r="B654" s="36"/>
      <c r="C654" s="36"/>
      <c r="D654" s="36"/>
      <c r="E654" s="36"/>
      <c r="F654" s="36"/>
      <c r="G654" s="36"/>
      <c r="H654" s="36"/>
      <c r="I654" s="36"/>
      <c r="J654" s="36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2.75" customHeight="1" x14ac:dyDescent="0.25">
      <c r="A655" s="10"/>
      <c r="B655" s="36"/>
      <c r="C655" s="36"/>
      <c r="D655" s="36"/>
      <c r="E655" s="36"/>
      <c r="F655" s="36"/>
      <c r="G655" s="36"/>
      <c r="H655" s="36"/>
      <c r="I655" s="36"/>
      <c r="J655" s="36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2.75" customHeight="1" x14ac:dyDescent="0.25">
      <c r="A656" s="10"/>
      <c r="B656" s="36"/>
      <c r="C656" s="36"/>
      <c r="D656" s="36"/>
      <c r="E656" s="36"/>
      <c r="F656" s="36"/>
      <c r="G656" s="36"/>
      <c r="H656" s="36"/>
      <c r="I656" s="36"/>
      <c r="J656" s="36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2.75" customHeight="1" x14ac:dyDescent="0.25">
      <c r="A657" s="10"/>
      <c r="B657" s="36"/>
      <c r="C657" s="36"/>
      <c r="D657" s="36"/>
      <c r="E657" s="36"/>
      <c r="F657" s="36"/>
      <c r="G657" s="36"/>
      <c r="H657" s="36"/>
      <c r="I657" s="36"/>
      <c r="J657" s="36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2.75" customHeight="1" x14ac:dyDescent="0.25">
      <c r="A658" s="10"/>
      <c r="B658" s="36"/>
      <c r="C658" s="36"/>
      <c r="D658" s="36"/>
      <c r="E658" s="36"/>
      <c r="F658" s="36"/>
      <c r="G658" s="36"/>
      <c r="H658" s="36"/>
      <c r="I658" s="36"/>
      <c r="J658" s="36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2.75" customHeight="1" x14ac:dyDescent="0.25">
      <c r="A659" s="10"/>
      <c r="B659" s="36"/>
      <c r="C659" s="36"/>
      <c r="D659" s="36"/>
      <c r="E659" s="36"/>
      <c r="F659" s="36"/>
      <c r="G659" s="36"/>
      <c r="H659" s="36"/>
      <c r="I659" s="36"/>
      <c r="J659" s="36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2.75" customHeight="1" x14ac:dyDescent="0.25">
      <c r="A660" s="10"/>
      <c r="B660" s="36"/>
      <c r="C660" s="36"/>
      <c r="D660" s="36"/>
      <c r="E660" s="36"/>
      <c r="F660" s="36"/>
      <c r="G660" s="36"/>
      <c r="H660" s="36"/>
      <c r="I660" s="36"/>
      <c r="J660" s="36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2.75" customHeight="1" x14ac:dyDescent="0.25">
      <c r="A661" s="10"/>
      <c r="B661" s="36"/>
      <c r="C661" s="36"/>
      <c r="D661" s="36"/>
      <c r="E661" s="36"/>
      <c r="F661" s="36"/>
      <c r="G661" s="36"/>
      <c r="H661" s="36"/>
      <c r="I661" s="36"/>
      <c r="J661" s="36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2.75" customHeight="1" x14ac:dyDescent="0.25">
      <c r="A662" s="10"/>
      <c r="B662" s="36"/>
      <c r="C662" s="36"/>
      <c r="D662" s="36"/>
      <c r="E662" s="36"/>
      <c r="F662" s="36"/>
      <c r="G662" s="36"/>
      <c r="H662" s="36"/>
      <c r="I662" s="36"/>
      <c r="J662" s="36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2.75" customHeight="1" x14ac:dyDescent="0.25">
      <c r="A663" s="10"/>
      <c r="B663" s="36"/>
      <c r="C663" s="36"/>
      <c r="D663" s="36"/>
      <c r="E663" s="36"/>
      <c r="F663" s="36"/>
      <c r="G663" s="36"/>
      <c r="H663" s="36"/>
      <c r="I663" s="36"/>
      <c r="J663" s="36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2.75" customHeight="1" x14ac:dyDescent="0.25">
      <c r="A664" s="10"/>
      <c r="B664" s="36"/>
      <c r="C664" s="36"/>
      <c r="D664" s="36"/>
      <c r="E664" s="36"/>
      <c r="F664" s="36"/>
      <c r="G664" s="36"/>
      <c r="H664" s="36"/>
      <c r="I664" s="36"/>
      <c r="J664" s="36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2.75" customHeight="1" x14ac:dyDescent="0.25">
      <c r="A665" s="10"/>
      <c r="B665" s="36"/>
      <c r="C665" s="36"/>
      <c r="D665" s="36"/>
      <c r="E665" s="36"/>
      <c r="F665" s="36"/>
      <c r="G665" s="36"/>
      <c r="H665" s="36"/>
      <c r="I665" s="36"/>
      <c r="J665" s="36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2.75" customHeight="1" x14ac:dyDescent="0.25">
      <c r="A666" s="10"/>
      <c r="B666" s="36"/>
      <c r="C666" s="36"/>
      <c r="D666" s="36"/>
      <c r="E666" s="36"/>
      <c r="F666" s="36"/>
      <c r="G666" s="36"/>
      <c r="H666" s="36"/>
      <c r="I666" s="36"/>
      <c r="J666" s="36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2.75" customHeight="1" x14ac:dyDescent="0.25">
      <c r="A667" s="10"/>
      <c r="B667" s="36"/>
      <c r="C667" s="36"/>
      <c r="D667" s="36"/>
      <c r="E667" s="36"/>
      <c r="F667" s="36"/>
      <c r="G667" s="36"/>
      <c r="H667" s="36"/>
      <c r="I667" s="36"/>
      <c r="J667" s="36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2.75" customHeight="1" x14ac:dyDescent="0.25">
      <c r="A668" s="10"/>
      <c r="B668" s="36"/>
      <c r="C668" s="36"/>
      <c r="D668" s="36"/>
      <c r="E668" s="36"/>
      <c r="F668" s="36"/>
      <c r="G668" s="36"/>
      <c r="H668" s="36"/>
      <c r="I668" s="36"/>
      <c r="J668" s="36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2.75" customHeight="1" x14ac:dyDescent="0.25">
      <c r="A669" s="10"/>
      <c r="B669" s="36"/>
      <c r="C669" s="36"/>
      <c r="D669" s="36"/>
      <c r="E669" s="36"/>
      <c r="F669" s="36"/>
      <c r="G669" s="36"/>
      <c r="H669" s="36"/>
      <c r="I669" s="36"/>
      <c r="J669" s="36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2.75" customHeight="1" x14ac:dyDescent="0.25">
      <c r="A670" s="10"/>
      <c r="B670" s="36"/>
      <c r="C670" s="36"/>
      <c r="D670" s="36"/>
      <c r="E670" s="36"/>
      <c r="F670" s="36"/>
      <c r="G670" s="36"/>
      <c r="H670" s="36"/>
      <c r="I670" s="36"/>
      <c r="J670" s="36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2.75" customHeight="1" x14ac:dyDescent="0.25">
      <c r="A671" s="10"/>
      <c r="B671" s="36"/>
      <c r="C671" s="36"/>
      <c r="D671" s="36"/>
      <c r="E671" s="36"/>
      <c r="F671" s="36"/>
      <c r="G671" s="36"/>
      <c r="H671" s="36"/>
      <c r="I671" s="36"/>
      <c r="J671" s="36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2.75" customHeight="1" x14ac:dyDescent="0.25">
      <c r="A672" s="10"/>
      <c r="B672" s="36"/>
      <c r="C672" s="36"/>
      <c r="D672" s="36"/>
      <c r="E672" s="36"/>
      <c r="F672" s="36"/>
      <c r="G672" s="36"/>
      <c r="H672" s="36"/>
      <c r="I672" s="36"/>
      <c r="J672" s="36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2.75" customHeight="1" x14ac:dyDescent="0.25">
      <c r="A673" s="10"/>
      <c r="B673" s="36"/>
      <c r="C673" s="36"/>
      <c r="D673" s="36"/>
      <c r="E673" s="36"/>
      <c r="F673" s="36"/>
      <c r="G673" s="36"/>
      <c r="H673" s="36"/>
      <c r="I673" s="36"/>
      <c r="J673" s="36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2.75" customHeight="1" x14ac:dyDescent="0.25">
      <c r="A674" s="10"/>
      <c r="B674" s="36"/>
      <c r="C674" s="36"/>
      <c r="D674" s="36"/>
      <c r="E674" s="36"/>
      <c r="F674" s="36"/>
      <c r="G674" s="36"/>
      <c r="H674" s="36"/>
      <c r="I674" s="36"/>
      <c r="J674" s="36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2.75" customHeight="1" x14ac:dyDescent="0.25">
      <c r="A675" s="10"/>
      <c r="B675" s="36"/>
      <c r="C675" s="36"/>
      <c r="D675" s="36"/>
      <c r="E675" s="36"/>
      <c r="F675" s="36"/>
      <c r="G675" s="36"/>
      <c r="H675" s="36"/>
      <c r="I675" s="36"/>
      <c r="J675" s="36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2.75" customHeight="1" x14ac:dyDescent="0.25">
      <c r="A676" s="10"/>
      <c r="B676" s="36"/>
      <c r="C676" s="36"/>
      <c r="D676" s="36"/>
      <c r="E676" s="36"/>
      <c r="F676" s="36"/>
      <c r="G676" s="36"/>
      <c r="H676" s="36"/>
      <c r="I676" s="36"/>
      <c r="J676" s="36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2.75" customHeight="1" x14ac:dyDescent="0.25">
      <c r="A677" s="10"/>
      <c r="B677" s="36"/>
      <c r="C677" s="36"/>
      <c r="D677" s="36"/>
      <c r="E677" s="36"/>
      <c r="F677" s="36"/>
      <c r="G677" s="36"/>
      <c r="H677" s="36"/>
      <c r="I677" s="36"/>
      <c r="J677" s="36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2.75" customHeight="1" x14ac:dyDescent="0.25">
      <c r="A678" s="10"/>
      <c r="B678" s="36"/>
      <c r="C678" s="36"/>
      <c r="D678" s="36"/>
      <c r="E678" s="36"/>
      <c r="F678" s="36"/>
      <c r="G678" s="36"/>
      <c r="H678" s="36"/>
      <c r="I678" s="36"/>
      <c r="J678" s="36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2.75" customHeight="1" x14ac:dyDescent="0.25">
      <c r="A679" s="10"/>
      <c r="B679" s="36"/>
      <c r="C679" s="36"/>
      <c r="D679" s="36"/>
      <c r="E679" s="36"/>
      <c r="F679" s="36"/>
      <c r="G679" s="36"/>
      <c r="H679" s="36"/>
      <c r="I679" s="36"/>
      <c r="J679" s="36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2.75" customHeight="1" x14ac:dyDescent="0.25">
      <c r="A680" s="10"/>
      <c r="B680" s="36"/>
      <c r="C680" s="36"/>
      <c r="D680" s="36"/>
      <c r="E680" s="36"/>
      <c r="F680" s="36"/>
      <c r="G680" s="36"/>
      <c r="H680" s="36"/>
      <c r="I680" s="36"/>
      <c r="J680" s="36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2.75" customHeight="1" x14ac:dyDescent="0.25">
      <c r="A681" s="10"/>
      <c r="B681" s="36"/>
      <c r="C681" s="36"/>
      <c r="D681" s="36"/>
      <c r="E681" s="36"/>
      <c r="F681" s="36"/>
      <c r="G681" s="36"/>
      <c r="H681" s="36"/>
      <c r="I681" s="36"/>
      <c r="J681" s="36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2.75" customHeight="1" x14ac:dyDescent="0.25">
      <c r="A682" s="10"/>
      <c r="B682" s="36"/>
      <c r="C682" s="36"/>
      <c r="D682" s="36"/>
      <c r="E682" s="36"/>
      <c r="F682" s="36"/>
      <c r="G682" s="36"/>
      <c r="H682" s="36"/>
      <c r="I682" s="36"/>
      <c r="J682" s="36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2.75" customHeight="1" x14ac:dyDescent="0.25">
      <c r="A683" s="10"/>
      <c r="B683" s="36"/>
      <c r="C683" s="36"/>
      <c r="D683" s="36"/>
      <c r="E683" s="36"/>
      <c r="F683" s="36"/>
      <c r="G683" s="36"/>
      <c r="H683" s="36"/>
      <c r="I683" s="36"/>
      <c r="J683" s="36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2.75" customHeight="1" x14ac:dyDescent="0.25">
      <c r="A684" s="10"/>
      <c r="B684" s="36"/>
      <c r="C684" s="36"/>
      <c r="D684" s="36"/>
      <c r="E684" s="36"/>
      <c r="F684" s="36"/>
      <c r="G684" s="36"/>
      <c r="H684" s="36"/>
      <c r="I684" s="36"/>
      <c r="J684" s="36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2.75" customHeight="1" x14ac:dyDescent="0.25">
      <c r="A685" s="10"/>
      <c r="B685" s="36"/>
      <c r="C685" s="36"/>
      <c r="D685" s="36"/>
      <c r="E685" s="36"/>
      <c r="F685" s="36"/>
      <c r="G685" s="36"/>
      <c r="H685" s="36"/>
      <c r="I685" s="36"/>
      <c r="J685" s="36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2.75" customHeight="1" x14ac:dyDescent="0.25">
      <c r="A686" s="10"/>
      <c r="B686" s="36"/>
      <c r="C686" s="36"/>
      <c r="D686" s="36"/>
      <c r="E686" s="36"/>
      <c r="F686" s="36"/>
      <c r="G686" s="36"/>
      <c r="H686" s="36"/>
      <c r="I686" s="36"/>
      <c r="J686" s="36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2.75" customHeight="1" x14ac:dyDescent="0.25">
      <c r="A687" s="10"/>
      <c r="B687" s="36"/>
      <c r="C687" s="36"/>
      <c r="D687" s="36"/>
      <c r="E687" s="36"/>
      <c r="F687" s="36"/>
      <c r="G687" s="36"/>
      <c r="H687" s="36"/>
      <c r="I687" s="36"/>
      <c r="J687" s="36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2.75" customHeight="1" x14ac:dyDescent="0.25">
      <c r="A688" s="10"/>
      <c r="B688" s="36"/>
      <c r="C688" s="36"/>
      <c r="D688" s="36"/>
      <c r="E688" s="36"/>
      <c r="F688" s="36"/>
      <c r="G688" s="36"/>
      <c r="H688" s="36"/>
      <c r="I688" s="36"/>
      <c r="J688" s="36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2.75" customHeight="1" x14ac:dyDescent="0.25">
      <c r="A689" s="10"/>
      <c r="B689" s="36"/>
      <c r="C689" s="36"/>
      <c r="D689" s="36"/>
      <c r="E689" s="36"/>
      <c r="F689" s="36"/>
      <c r="G689" s="36"/>
      <c r="H689" s="36"/>
      <c r="I689" s="36"/>
      <c r="J689" s="36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2.75" customHeight="1" x14ac:dyDescent="0.25">
      <c r="A690" s="10"/>
      <c r="B690" s="36"/>
      <c r="C690" s="36"/>
      <c r="D690" s="36"/>
      <c r="E690" s="36"/>
      <c r="F690" s="36"/>
      <c r="G690" s="36"/>
      <c r="H690" s="36"/>
      <c r="I690" s="36"/>
      <c r="J690" s="36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2.75" customHeight="1" x14ac:dyDescent="0.25">
      <c r="A691" s="10"/>
      <c r="B691" s="36"/>
      <c r="C691" s="36"/>
      <c r="D691" s="36"/>
      <c r="E691" s="36"/>
      <c r="F691" s="36"/>
      <c r="G691" s="36"/>
      <c r="H691" s="36"/>
      <c r="I691" s="36"/>
      <c r="J691" s="36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2.75" customHeight="1" x14ac:dyDescent="0.25">
      <c r="A692" s="10"/>
      <c r="B692" s="36"/>
      <c r="C692" s="36"/>
      <c r="D692" s="36"/>
      <c r="E692" s="36"/>
      <c r="F692" s="36"/>
      <c r="G692" s="36"/>
      <c r="H692" s="36"/>
      <c r="I692" s="36"/>
      <c r="J692" s="36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2.75" customHeight="1" x14ac:dyDescent="0.25">
      <c r="A693" s="10"/>
      <c r="B693" s="36"/>
      <c r="C693" s="36"/>
      <c r="D693" s="36"/>
      <c r="E693" s="36"/>
      <c r="F693" s="36"/>
      <c r="G693" s="36"/>
      <c r="H693" s="36"/>
      <c r="I693" s="36"/>
      <c r="J693" s="36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2.75" customHeight="1" x14ac:dyDescent="0.25">
      <c r="A694" s="10"/>
      <c r="B694" s="36"/>
      <c r="C694" s="36"/>
      <c r="D694" s="36"/>
      <c r="E694" s="36"/>
      <c r="F694" s="36"/>
      <c r="G694" s="36"/>
      <c r="H694" s="36"/>
      <c r="I694" s="36"/>
      <c r="J694" s="36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2.75" customHeight="1" x14ac:dyDescent="0.25">
      <c r="A695" s="10"/>
      <c r="B695" s="36"/>
      <c r="C695" s="36"/>
      <c r="D695" s="36"/>
      <c r="E695" s="36"/>
      <c r="F695" s="36"/>
      <c r="G695" s="36"/>
      <c r="H695" s="36"/>
      <c r="I695" s="36"/>
      <c r="J695" s="36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2.75" customHeight="1" x14ac:dyDescent="0.25">
      <c r="A696" s="10"/>
      <c r="B696" s="36"/>
      <c r="C696" s="36"/>
      <c r="D696" s="36"/>
      <c r="E696" s="36"/>
      <c r="F696" s="36"/>
      <c r="G696" s="36"/>
      <c r="H696" s="36"/>
      <c r="I696" s="36"/>
      <c r="J696" s="36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2.75" customHeight="1" x14ac:dyDescent="0.25">
      <c r="A697" s="10"/>
      <c r="B697" s="36"/>
      <c r="C697" s="36"/>
      <c r="D697" s="36"/>
      <c r="E697" s="36"/>
      <c r="F697" s="36"/>
      <c r="G697" s="36"/>
      <c r="H697" s="36"/>
      <c r="I697" s="36"/>
      <c r="J697" s="36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2.75" customHeight="1" x14ac:dyDescent="0.25">
      <c r="A698" s="10"/>
      <c r="B698" s="36"/>
      <c r="C698" s="36"/>
      <c r="D698" s="36"/>
      <c r="E698" s="36"/>
      <c r="F698" s="36"/>
      <c r="G698" s="36"/>
      <c r="H698" s="36"/>
      <c r="I698" s="36"/>
      <c r="J698" s="36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2.75" customHeight="1" x14ac:dyDescent="0.25">
      <c r="A699" s="10"/>
      <c r="B699" s="36"/>
      <c r="C699" s="36"/>
      <c r="D699" s="36"/>
      <c r="E699" s="36"/>
      <c r="F699" s="36"/>
      <c r="G699" s="36"/>
      <c r="H699" s="36"/>
      <c r="I699" s="36"/>
      <c r="J699" s="36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2.75" customHeight="1" x14ac:dyDescent="0.25">
      <c r="A700" s="10"/>
      <c r="B700" s="36"/>
      <c r="C700" s="36"/>
      <c r="D700" s="36"/>
      <c r="E700" s="36"/>
      <c r="F700" s="36"/>
      <c r="G700" s="36"/>
      <c r="H700" s="36"/>
      <c r="I700" s="36"/>
      <c r="J700" s="36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2.75" customHeight="1" x14ac:dyDescent="0.25">
      <c r="A701" s="10"/>
      <c r="B701" s="36"/>
      <c r="C701" s="36"/>
      <c r="D701" s="36"/>
      <c r="E701" s="36"/>
      <c r="F701" s="36"/>
      <c r="G701" s="36"/>
      <c r="H701" s="36"/>
      <c r="I701" s="36"/>
      <c r="J701" s="36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2.75" customHeight="1" x14ac:dyDescent="0.25">
      <c r="A702" s="10"/>
      <c r="B702" s="36"/>
      <c r="C702" s="36"/>
      <c r="D702" s="36"/>
      <c r="E702" s="36"/>
      <c r="F702" s="36"/>
      <c r="G702" s="36"/>
      <c r="H702" s="36"/>
      <c r="I702" s="36"/>
      <c r="J702" s="36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2.75" customHeight="1" x14ac:dyDescent="0.25">
      <c r="A703" s="10"/>
      <c r="B703" s="36"/>
      <c r="C703" s="36"/>
      <c r="D703" s="36"/>
      <c r="E703" s="36"/>
      <c r="F703" s="36"/>
      <c r="G703" s="36"/>
      <c r="H703" s="36"/>
      <c r="I703" s="36"/>
      <c r="J703" s="36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2.75" customHeight="1" x14ac:dyDescent="0.25">
      <c r="A704" s="10"/>
      <c r="B704" s="36"/>
      <c r="C704" s="36"/>
      <c r="D704" s="36"/>
      <c r="E704" s="36"/>
      <c r="F704" s="36"/>
      <c r="G704" s="36"/>
      <c r="H704" s="36"/>
      <c r="I704" s="36"/>
      <c r="J704" s="36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2.75" customHeight="1" x14ac:dyDescent="0.25">
      <c r="A705" s="10"/>
      <c r="B705" s="36"/>
      <c r="C705" s="36"/>
      <c r="D705" s="36"/>
      <c r="E705" s="36"/>
      <c r="F705" s="36"/>
      <c r="G705" s="36"/>
      <c r="H705" s="36"/>
      <c r="I705" s="36"/>
      <c r="J705" s="36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2.75" customHeight="1" x14ac:dyDescent="0.25">
      <c r="A706" s="10"/>
      <c r="B706" s="36"/>
      <c r="C706" s="36"/>
      <c r="D706" s="36"/>
      <c r="E706" s="36"/>
      <c r="F706" s="36"/>
      <c r="G706" s="36"/>
      <c r="H706" s="36"/>
      <c r="I706" s="36"/>
      <c r="J706" s="36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2.75" customHeight="1" x14ac:dyDescent="0.25">
      <c r="A707" s="10"/>
      <c r="B707" s="36"/>
      <c r="C707" s="36"/>
      <c r="D707" s="36"/>
      <c r="E707" s="36"/>
      <c r="F707" s="36"/>
      <c r="G707" s="36"/>
      <c r="H707" s="36"/>
      <c r="I707" s="36"/>
      <c r="J707" s="36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2.75" customHeight="1" x14ac:dyDescent="0.25">
      <c r="A708" s="10"/>
      <c r="B708" s="36"/>
      <c r="C708" s="36"/>
      <c r="D708" s="36"/>
      <c r="E708" s="36"/>
      <c r="F708" s="36"/>
      <c r="G708" s="36"/>
      <c r="H708" s="36"/>
      <c r="I708" s="36"/>
      <c r="J708" s="36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2.75" customHeight="1" x14ac:dyDescent="0.25">
      <c r="A709" s="10"/>
      <c r="B709" s="36"/>
      <c r="C709" s="36"/>
      <c r="D709" s="36"/>
      <c r="E709" s="36"/>
      <c r="F709" s="36"/>
      <c r="G709" s="36"/>
      <c r="H709" s="36"/>
      <c r="I709" s="36"/>
      <c r="J709" s="36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2.75" customHeight="1" x14ac:dyDescent="0.25">
      <c r="A710" s="10"/>
      <c r="B710" s="36"/>
      <c r="C710" s="36"/>
      <c r="D710" s="36"/>
      <c r="E710" s="36"/>
      <c r="F710" s="36"/>
      <c r="G710" s="36"/>
      <c r="H710" s="36"/>
      <c r="I710" s="36"/>
      <c r="J710" s="36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2.75" customHeight="1" x14ac:dyDescent="0.25">
      <c r="A711" s="10"/>
      <c r="B711" s="36"/>
      <c r="C711" s="36"/>
      <c r="D711" s="36"/>
      <c r="E711" s="36"/>
      <c r="F711" s="36"/>
      <c r="G711" s="36"/>
      <c r="H711" s="36"/>
      <c r="I711" s="36"/>
      <c r="J711" s="36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2.75" customHeight="1" x14ac:dyDescent="0.25">
      <c r="A712" s="10"/>
      <c r="B712" s="36"/>
      <c r="C712" s="36"/>
      <c r="D712" s="36"/>
      <c r="E712" s="36"/>
      <c r="F712" s="36"/>
      <c r="G712" s="36"/>
      <c r="H712" s="36"/>
      <c r="I712" s="36"/>
      <c r="J712" s="36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2.75" customHeight="1" x14ac:dyDescent="0.25">
      <c r="A713" s="10"/>
      <c r="B713" s="36"/>
      <c r="C713" s="36"/>
      <c r="D713" s="36"/>
      <c r="E713" s="36"/>
      <c r="F713" s="36"/>
      <c r="G713" s="36"/>
      <c r="H713" s="36"/>
      <c r="I713" s="36"/>
      <c r="J713" s="36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2.75" customHeight="1" x14ac:dyDescent="0.25">
      <c r="A714" s="10"/>
      <c r="B714" s="36"/>
      <c r="C714" s="36"/>
      <c r="D714" s="36"/>
      <c r="E714" s="36"/>
      <c r="F714" s="36"/>
      <c r="G714" s="36"/>
      <c r="H714" s="36"/>
      <c r="I714" s="36"/>
      <c r="J714" s="36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2.75" customHeight="1" x14ac:dyDescent="0.25">
      <c r="A715" s="10"/>
      <c r="B715" s="36"/>
      <c r="C715" s="36"/>
      <c r="D715" s="36"/>
      <c r="E715" s="36"/>
      <c r="F715" s="36"/>
      <c r="G715" s="36"/>
      <c r="H715" s="36"/>
      <c r="I715" s="36"/>
      <c r="J715" s="36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2.75" customHeight="1" x14ac:dyDescent="0.25">
      <c r="A716" s="10"/>
      <c r="B716" s="36"/>
      <c r="C716" s="36"/>
      <c r="D716" s="36"/>
      <c r="E716" s="36"/>
      <c r="F716" s="36"/>
      <c r="G716" s="36"/>
      <c r="H716" s="36"/>
      <c r="I716" s="36"/>
      <c r="J716" s="36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2.75" customHeight="1" x14ac:dyDescent="0.25">
      <c r="A717" s="10"/>
      <c r="B717" s="36"/>
      <c r="C717" s="36"/>
      <c r="D717" s="36"/>
      <c r="E717" s="36"/>
      <c r="F717" s="36"/>
      <c r="G717" s="36"/>
      <c r="H717" s="36"/>
      <c r="I717" s="36"/>
      <c r="J717" s="36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2.75" customHeight="1" x14ac:dyDescent="0.25">
      <c r="A718" s="10"/>
      <c r="B718" s="36"/>
      <c r="C718" s="36"/>
      <c r="D718" s="36"/>
      <c r="E718" s="36"/>
      <c r="F718" s="36"/>
      <c r="G718" s="36"/>
      <c r="H718" s="36"/>
      <c r="I718" s="36"/>
      <c r="J718" s="36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2.75" customHeight="1" x14ac:dyDescent="0.25">
      <c r="A719" s="10"/>
      <c r="B719" s="36"/>
      <c r="C719" s="36"/>
      <c r="D719" s="36"/>
      <c r="E719" s="36"/>
      <c r="F719" s="36"/>
      <c r="G719" s="36"/>
      <c r="H719" s="36"/>
      <c r="I719" s="36"/>
      <c r="J719" s="36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2.75" customHeight="1" x14ac:dyDescent="0.25">
      <c r="A720" s="10"/>
      <c r="B720" s="36"/>
      <c r="C720" s="36"/>
      <c r="D720" s="36"/>
      <c r="E720" s="36"/>
      <c r="F720" s="36"/>
      <c r="G720" s="36"/>
      <c r="H720" s="36"/>
      <c r="I720" s="36"/>
      <c r="J720" s="36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2.75" customHeight="1" x14ac:dyDescent="0.25">
      <c r="A721" s="10"/>
      <c r="B721" s="36"/>
      <c r="C721" s="36"/>
      <c r="D721" s="36"/>
      <c r="E721" s="36"/>
      <c r="F721" s="36"/>
      <c r="G721" s="36"/>
      <c r="H721" s="36"/>
      <c r="I721" s="36"/>
      <c r="J721" s="36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2.75" customHeight="1" x14ac:dyDescent="0.25">
      <c r="A722" s="10"/>
      <c r="B722" s="36"/>
      <c r="C722" s="36"/>
      <c r="D722" s="36"/>
      <c r="E722" s="36"/>
      <c r="F722" s="36"/>
      <c r="G722" s="36"/>
      <c r="H722" s="36"/>
      <c r="I722" s="36"/>
      <c r="J722" s="36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2.75" customHeight="1" x14ac:dyDescent="0.25">
      <c r="A723" s="10"/>
      <c r="B723" s="36"/>
      <c r="C723" s="36"/>
      <c r="D723" s="36"/>
      <c r="E723" s="36"/>
      <c r="F723" s="36"/>
      <c r="G723" s="36"/>
      <c r="H723" s="36"/>
      <c r="I723" s="36"/>
      <c r="J723" s="36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2.75" customHeight="1" x14ac:dyDescent="0.25">
      <c r="A724" s="10"/>
      <c r="B724" s="36"/>
      <c r="C724" s="36"/>
      <c r="D724" s="36"/>
      <c r="E724" s="36"/>
      <c r="F724" s="36"/>
      <c r="G724" s="36"/>
      <c r="H724" s="36"/>
      <c r="I724" s="36"/>
      <c r="J724" s="36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2.75" customHeight="1" x14ac:dyDescent="0.25">
      <c r="A725" s="10"/>
      <c r="B725" s="36"/>
      <c r="C725" s="36"/>
      <c r="D725" s="36"/>
      <c r="E725" s="36"/>
      <c r="F725" s="36"/>
      <c r="G725" s="36"/>
      <c r="H725" s="36"/>
      <c r="I725" s="36"/>
      <c r="J725" s="36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2.75" customHeight="1" x14ac:dyDescent="0.25">
      <c r="A726" s="10"/>
      <c r="B726" s="36"/>
      <c r="C726" s="36"/>
      <c r="D726" s="36"/>
      <c r="E726" s="36"/>
      <c r="F726" s="36"/>
      <c r="G726" s="36"/>
      <c r="H726" s="36"/>
      <c r="I726" s="36"/>
      <c r="J726" s="36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2.75" customHeight="1" x14ac:dyDescent="0.25">
      <c r="A727" s="10"/>
      <c r="B727" s="36"/>
      <c r="C727" s="36"/>
      <c r="D727" s="36"/>
      <c r="E727" s="36"/>
      <c r="F727" s="36"/>
      <c r="G727" s="36"/>
      <c r="H727" s="36"/>
      <c r="I727" s="36"/>
      <c r="J727" s="36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2.75" customHeight="1" x14ac:dyDescent="0.25">
      <c r="A728" s="10"/>
      <c r="B728" s="36"/>
      <c r="C728" s="36"/>
      <c r="D728" s="36"/>
      <c r="E728" s="36"/>
      <c r="F728" s="36"/>
      <c r="G728" s="36"/>
      <c r="H728" s="36"/>
      <c r="I728" s="36"/>
      <c r="J728" s="36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2.75" customHeight="1" x14ac:dyDescent="0.25">
      <c r="A729" s="10"/>
      <c r="B729" s="36"/>
      <c r="C729" s="36"/>
      <c r="D729" s="36"/>
      <c r="E729" s="36"/>
      <c r="F729" s="36"/>
      <c r="G729" s="36"/>
      <c r="H729" s="36"/>
      <c r="I729" s="36"/>
      <c r="J729" s="36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2.75" customHeight="1" x14ac:dyDescent="0.25">
      <c r="A730" s="10"/>
      <c r="B730" s="36"/>
      <c r="C730" s="36"/>
      <c r="D730" s="36"/>
      <c r="E730" s="36"/>
      <c r="F730" s="36"/>
      <c r="G730" s="36"/>
      <c r="H730" s="36"/>
      <c r="I730" s="36"/>
      <c r="J730" s="36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2.75" customHeight="1" x14ac:dyDescent="0.25">
      <c r="A731" s="10"/>
      <c r="B731" s="36"/>
      <c r="C731" s="36"/>
      <c r="D731" s="36"/>
      <c r="E731" s="36"/>
      <c r="F731" s="36"/>
      <c r="G731" s="36"/>
      <c r="H731" s="36"/>
      <c r="I731" s="36"/>
      <c r="J731" s="36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2.75" customHeight="1" x14ac:dyDescent="0.25">
      <c r="A732" s="10"/>
      <c r="B732" s="36"/>
      <c r="C732" s="36"/>
      <c r="D732" s="36"/>
      <c r="E732" s="36"/>
      <c r="F732" s="36"/>
      <c r="G732" s="36"/>
      <c r="H732" s="36"/>
      <c r="I732" s="36"/>
      <c r="J732" s="36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2.75" customHeight="1" x14ac:dyDescent="0.25">
      <c r="A733" s="10"/>
      <c r="B733" s="36"/>
      <c r="C733" s="36"/>
      <c r="D733" s="36"/>
      <c r="E733" s="36"/>
      <c r="F733" s="36"/>
      <c r="G733" s="36"/>
      <c r="H733" s="36"/>
      <c r="I733" s="36"/>
      <c r="J733" s="36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2.75" customHeight="1" x14ac:dyDescent="0.25">
      <c r="A734" s="10"/>
      <c r="B734" s="36"/>
      <c r="C734" s="36"/>
      <c r="D734" s="36"/>
      <c r="E734" s="36"/>
      <c r="F734" s="36"/>
      <c r="G734" s="36"/>
      <c r="H734" s="36"/>
      <c r="I734" s="36"/>
      <c r="J734" s="36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2.75" customHeight="1" x14ac:dyDescent="0.25">
      <c r="A735" s="10"/>
      <c r="B735" s="36"/>
      <c r="C735" s="36"/>
      <c r="D735" s="36"/>
      <c r="E735" s="36"/>
      <c r="F735" s="36"/>
      <c r="G735" s="36"/>
      <c r="H735" s="36"/>
      <c r="I735" s="36"/>
      <c r="J735" s="36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2.75" customHeight="1" x14ac:dyDescent="0.25">
      <c r="A736" s="10"/>
      <c r="B736" s="36"/>
      <c r="C736" s="36"/>
      <c r="D736" s="36"/>
      <c r="E736" s="36"/>
      <c r="F736" s="36"/>
      <c r="G736" s="36"/>
      <c r="H736" s="36"/>
      <c r="I736" s="36"/>
      <c r="J736" s="36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2.75" customHeight="1" x14ac:dyDescent="0.25">
      <c r="A737" s="10"/>
      <c r="B737" s="36"/>
      <c r="C737" s="36"/>
      <c r="D737" s="36"/>
      <c r="E737" s="36"/>
      <c r="F737" s="36"/>
      <c r="G737" s="36"/>
      <c r="H737" s="36"/>
      <c r="I737" s="36"/>
      <c r="J737" s="36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2.75" customHeight="1" x14ac:dyDescent="0.25">
      <c r="A738" s="10"/>
      <c r="B738" s="36"/>
      <c r="C738" s="36"/>
      <c r="D738" s="36"/>
      <c r="E738" s="36"/>
      <c r="F738" s="36"/>
      <c r="G738" s="36"/>
      <c r="H738" s="36"/>
      <c r="I738" s="36"/>
      <c r="J738" s="36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2.75" customHeight="1" x14ac:dyDescent="0.25">
      <c r="A739" s="10"/>
      <c r="B739" s="36"/>
      <c r="C739" s="36"/>
      <c r="D739" s="36"/>
      <c r="E739" s="36"/>
      <c r="F739" s="36"/>
      <c r="G739" s="36"/>
      <c r="H739" s="36"/>
      <c r="I739" s="36"/>
      <c r="J739" s="36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2.75" customHeight="1" x14ac:dyDescent="0.25">
      <c r="A740" s="10"/>
      <c r="B740" s="36"/>
      <c r="C740" s="36"/>
      <c r="D740" s="36"/>
      <c r="E740" s="36"/>
      <c r="F740" s="36"/>
      <c r="G740" s="36"/>
      <c r="H740" s="36"/>
      <c r="I740" s="36"/>
      <c r="J740" s="36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2.75" customHeight="1" x14ac:dyDescent="0.25">
      <c r="A741" s="10"/>
      <c r="B741" s="36"/>
      <c r="C741" s="36"/>
      <c r="D741" s="36"/>
      <c r="E741" s="36"/>
      <c r="F741" s="36"/>
      <c r="G741" s="36"/>
      <c r="H741" s="36"/>
      <c r="I741" s="36"/>
      <c r="J741" s="36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2.75" customHeight="1" x14ac:dyDescent="0.25">
      <c r="A742" s="10"/>
      <c r="B742" s="36"/>
      <c r="C742" s="36"/>
      <c r="D742" s="36"/>
      <c r="E742" s="36"/>
      <c r="F742" s="36"/>
      <c r="G742" s="36"/>
      <c r="H742" s="36"/>
      <c r="I742" s="36"/>
      <c r="J742" s="36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2.75" customHeight="1" x14ac:dyDescent="0.25">
      <c r="A743" s="10"/>
      <c r="B743" s="36"/>
      <c r="C743" s="36"/>
      <c r="D743" s="36"/>
      <c r="E743" s="36"/>
      <c r="F743" s="36"/>
      <c r="G743" s="36"/>
      <c r="H743" s="36"/>
      <c r="I743" s="36"/>
      <c r="J743" s="36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2.75" customHeight="1" x14ac:dyDescent="0.25">
      <c r="A744" s="10"/>
      <c r="B744" s="36"/>
      <c r="C744" s="36"/>
      <c r="D744" s="36"/>
      <c r="E744" s="36"/>
      <c r="F744" s="36"/>
      <c r="G744" s="36"/>
      <c r="H744" s="36"/>
      <c r="I744" s="36"/>
      <c r="J744" s="36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2.75" customHeight="1" x14ac:dyDescent="0.25">
      <c r="A745" s="10"/>
      <c r="B745" s="36"/>
      <c r="C745" s="36"/>
      <c r="D745" s="36"/>
      <c r="E745" s="36"/>
      <c r="F745" s="36"/>
      <c r="G745" s="36"/>
      <c r="H745" s="36"/>
      <c r="I745" s="36"/>
      <c r="J745" s="36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2.75" customHeight="1" x14ac:dyDescent="0.25">
      <c r="A746" s="10"/>
      <c r="B746" s="36"/>
      <c r="C746" s="36"/>
      <c r="D746" s="36"/>
      <c r="E746" s="36"/>
      <c r="F746" s="36"/>
      <c r="G746" s="36"/>
      <c r="H746" s="36"/>
      <c r="I746" s="36"/>
      <c r="J746" s="36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2.75" customHeight="1" x14ac:dyDescent="0.25">
      <c r="A747" s="10"/>
      <c r="B747" s="36"/>
      <c r="C747" s="36"/>
      <c r="D747" s="36"/>
      <c r="E747" s="36"/>
      <c r="F747" s="36"/>
      <c r="G747" s="36"/>
      <c r="H747" s="36"/>
      <c r="I747" s="36"/>
      <c r="J747" s="36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2.75" customHeight="1" x14ac:dyDescent="0.25">
      <c r="A748" s="10"/>
      <c r="B748" s="36"/>
      <c r="C748" s="36"/>
      <c r="D748" s="36"/>
      <c r="E748" s="36"/>
      <c r="F748" s="36"/>
      <c r="G748" s="36"/>
      <c r="H748" s="36"/>
      <c r="I748" s="36"/>
      <c r="J748" s="36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2.75" customHeight="1" x14ac:dyDescent="0.25">
      <c r="A749" s="10"/>
      <c r="B749" s="36"/>
      <c r="C749" s="36"/>
      <c r="D749" s="36"/>
      <c r="E749" s="36"/>
      <c r="F749" s="36"/>
      <c r="G749" s="36"/>
      <c r="H749" s="36"/>
      <c r="I749" s="36"/>
      <c r="J749" s="36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2.75" customHeight="1" x14ac:dyDescent="0.25">
      <c r="A750" s="10"/>
      <c r="B750" s="36"/>
      <c r="C750" s="36"/>
      <c r="D750" s="36"/>
      <c r="E750" s="36"/>
      <c r="F750" s="36"/>
      <c r="G750" s="36"/>
      <c r="H750" s="36"/>
      <c r="I750" s="36"/>
      <c r="J750" s="36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2.75" customHeight="1" x14ac:dyDescent="0.25">
      <c r="A751" s="10"/>
      <c r="B751" s="36"/>
      <c r="C751" s="36"/>
      <c r="D751" s="36"/>
      <c r="E751" s="36"/>
      <c r="F751" s="36"/>
      <c r="G751" s="36"/>
      <c r="H751" s="36"/>
      <c r="I751" s="36"/>
      <c r="J751" s="36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2.75" customHeight="1" x14ac:dyDescent="0.25">
      <c r="A752" s="10"/>
      <c r="B752" s="36"/>
      <c r="C752" s="36"/>
      <c r="D752" s="36"/>
      <c r="E752" s="36"/>
      <c r="F752" s="36"/>
      <c r="G752" s="36"/>
      <c r="H752" s="36"/>
      <c r="I752" s="36"/>
      <c r="J752" s="36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2.75" customHeight="1" x14ac:dyDescent="0.25">
      <c r="A753" s="10"/>
      <c r="B753" s="36"/>
      <c r="C753" s="36"/>
      <c r="D753" s="36"/>
      <c r="E753" s="36"/>
      <c r="F753" s="36"/>
      <c r="G753" s="36"/>
      <c r="H753" s="36"/>
      <c r="I753" s="36"/>
      <c r="J753" s="36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2.75" customHeight="1" x14ac:dyDescent="0.25">
      <c r="A754" s="10"/>
      <c r="B754" s="36"/>
      <c r="C754" s="36"/>
      <c r="D754" s="36"/>
      <c r="E754" s="36"/>
      <c r="F754" s="36"/>
      <c r="G754" s="36"/>
      <c r="H754" s="36"/>
      <c r="I754" s="36"/>
      <c r="J754" s="36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2.75" customHeight="1" x14ac:dyDescent="0.25">
      <c r="A755" s="10"/>
      <c r="B755" s="36"/>
      <c r="C755" s="36"/>
      <c r="D755" s="36"/>
      <c r="E755" s="36"/>
      <c r="F755" s="36"/>
      <c r="G755" s="36"/>
      <c r="H755" s="36"/>
      <c r="I755" s="36"/>
      <c r="J755" s="36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2.75" customHeight="1" x14ac:dyDescent="0.25">
      <c r="A756" s="10"/>
      <c r="B756" s="36"/>
      <c r="C756" s="36"/>
      <c r="D756" s="36"/>
      <c r="E756" s="36"/>
      <c r="F756" s="36"/>
      <c r="G756" s="36"/>
      <c r="H756" s="36"/>
      <c r="I756" s="36"/>
      <c r="J756" s="36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2.75" customHeight="1" x14ac:dyDescent="0.25">
      <c r="A757" s="10"/>
      <c r="B757" s="36"/>
      <c r="C757" s="36"/>
      <c r="D757" s="36"/>
      <c r="E757" s="36"/>
      <c r="F757" s="36"/>
      <c r="G757" s="36"/>
      <c r="H757" s="36"/>
      <c r="I757" s="36"/>
      <c r="J757" s="36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2.75" customHeight="1" x14ac:dyDescent="0.25">
      <c r="A758" s="10"/>
      <c r="B758" s="36"/>
      <c r="C758" s="36"/>
      <c r="D758" s="36"/>
      <c r="E758" s="36"/>
      <c r="F758" s="36"/>
      <c r="G758" s="36"/>
      <c r="H758" s="36"/>
      <c r="I758" s="36"/>
      <c r="J758" s="36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2.75" customHeight="1" x14ac:dyDescent="0.25">
      <c r="A759" s="10"/>
      <c r="B759" s="36"/>
      <c r="C759" s="36"/>
      <c r="D759" s="36"/>
      <c r="E759" s="36"/>
      <c r="F759" s="36"/>
      <c r="G759" s="36"/>
      <c r="H759" s="36"/>
      <c r="I759" s="36"/>
      <c r="J759" s="36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2.75" customHeight="1" x14ac:dyDescent="0.25">
      <c r="A760" s="10"/>
      <c r="B760" s="36"/>
      <c r="C760" s="36"/>
      <c r="D760" s="36"/>
      <c r="E760" s="36"/>
      <c r="F760" s="36"/>
      <c r="G760" s="36"/>
      <c r="H760" s="36"/>
      <c r="I760" s="36"/>
      <c r="J760" s="36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2.75" customHeight="1" x14ac:dyDescent="0.25">
      <c r="A761" s="10"/>
      <c r="B761" s="36"/>
      <c r="C761" s="36"/>
      <c r="D761" s="36"/>
      <c r="E761" s="36"/>
      <c r="F761" s="36"/>
      <c r="G761" s="36"/>
      <c r="H761" s="36"/>
      <c r="I761" s="36"/>
      <c r="J761" s="36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2.75" customHeight="1" x14ac:dyDescent="0.25">
      <c r="A762" s="10"/>
      <c r="B762" s="36"/>
      <c r="C762" s="36"/>
      <c r="D762" s="36"/>
      <c r="E762" s="36"/>
      <c r="F762" s="36"/>
      <c r="G762" s="36"/>
      <c r="H762" s="36"/>
      <c r="I762" s="36"/>
      <c r="J762" s="36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2.75" customHeight="1" x14ac:dyDescent="0.25">
      <c r="A763" s="10"/>
      <c r="B763" s="36"/>
      <c r="C763" s="36"/>
      <c r="D763" s="36"/>
      <c r="E763" s="36"/>
      <c r="F763" s="36"/>
      <c r="G763" s="36"/>
      <c r="H763" s="36"/>
      <c r="I763" s="36"/>
      <c r="J763" s="36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2.75" customHeight="1" x14ac:dyDescent="0.25">
      <c r="A764" s="10"/>
      <c r="B764" s="36"/>
      <c r="C764" s="36"/>
      <c r="D764" s="36"/>
      <c r="E764" s="36"/>
      <c r="F764" s="36"/>
      <c r="G764" s="36"/>
      <c r="H764" s="36"/>
      <c r="I764" s="36"/>
      <c r="J764" s="36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2.75" customHeight="1" x14ac:dyDescent="0.25">
      <c r="A765" s="10"/>
      <c r="B765" s="36"/>
      <c r="C765" s="36"/>
      <c r="D765" s="36"/>
      <c r="E765" s="36"/>
      <c r="F765" s="36"/>
      <c r="G765" s="36"/>
      <c r="H765" s="36"/>
      <c r="I765" s="36"/>
      <c r="J765" s="36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2.75" customHeight="1" x14ac:dyDescent="0.25">
      <c r="A766" s="10"/>
      <c r="B766" s="36"/>
      <c r="C766" s="36"/>
      <c r="D766" s="36"/>
      <c r="E766" s="36"/>
      <c r="F766" s="36"/>
      <c r="G766" s="36"/>
      <c r="H766" s="36"/>
      <c r="I766" s="36"/>
      <c r="J766" s="36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2.75" customHeight="1" x14ac:dyDescent="0.25">
      <c r="A767" s="10"/>
      <c r="B767" s="36"/>
      <c r="C767" s="36"/>
      <c r="D767" s="36"/>
      <c r="E767" s="36"/>
      <c r="F767" s="36"/>
      <c r="G767" s="36"/>
      <c r="H767" s="36"/>
      <c r="I767" s="36"/>
      <c r="J767" s="36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2.75" customHeight="1" x14ac:dyDescent="0.25">
      <c r="A768" s="10"/>
      <c r="B768" s="36"/>
      <c r="C768" s="36"/>
      <c r="D768" s="36"/>
      <c r="E768" s="36"/>
      <c r="F768" s="36"/>
      <c r="G768" s="36"/>
      <c r="H768" s="36"/>
      <c r="I768" s="36"/>
      <c r="J768" s="36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2.75" customHeight="1" x14ac:dyDescent="0.25">
      <c r="A769" s="10"/>
      <c r="B769" s="36"/>
      <c r="C769" s="36"/>
      <c r="D769" s="36"/>
      <c r="E769" s="36"/>
      <c r="F769" s="36"/>
      <c r="G769" s="36"/>
      <c r="H769" s="36"/>
      <c r="I769" s="36"/>
      <c r="J769" s="36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2.75" customHeight="1" x14ac:dyDescent="0.25">
      <c r="A770" s="10"/>
      <c r="B770" s="36"/>
      <c r="C770" s="36"/>
      <c r="D770" s="36"/>
      <c r="E770" s="36"/>
      <c r="F770" s="36"/>
      <c r="G770" s="36"/>
      <c r="H770" s="36"/>
      <c r="I770" s="36"/>
      <c r="J770" s="36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2.75" customHeight="1" x14ac:dyDescent="0.25">
      <c r="A771" s="10"/>
      <c r="B771" s="36"/>
      <c r="C771" s="36"/>
      <c r="D771" s="36"/>
      <c r="E771" s="36"/>
      <c r="F771" s="36"/>
      <c r="G771" s="36"/>
      <c r="H771" s="36"/>
      <c r="I771" s="36"/>
      <c r="J771" s="36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2.75" customHeight="1" x14ac:dyDescent="0.25">
      <c r="A772" s="10"/>
      <c r="B772" s="36"/>
      <c r="C772" s="36"/>
      <c r="D772" s="36"/>
      <c r="E772" s="36"/>
      <c r="F772" s="36"/>
      <c r="G772" s="36"/>
      <c r="H772" s="36"/>
      <c r="I772" s="36"/>
      <c r="J772" s="36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2.75" customHeight="1" x14ac:dyDescent="0.25">
      <c r="A773" s="10"/>
      <c r="B773" s="36"/>
      <c r="C773" s="36"/>
      <c r="D773" s="36"/>
      <c r="E773" s="36"/>
      <c r="F773" s="36"/>
      <c r="G773" s="36"/>
      <c r="H773" s="36"/>
      <c r="I773" s="36"/>
      <c r="J773" s="36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2.75" customHeight="1" x14ac:dyDescent="0.25">
      <c r="A774" s="10"/>
      <c r="B774" s="36"/>
      <c r="C774" s="36"/>
      <c r="D774" s="36"/>
      <c r="E774" s="36"/>
      <c r="F774" s="36"/>
      <c r="G774" s="36"/>
      <c r="H774" s="36"/>
      <c r="I774" s="36"/>
      <c r="J774" s="36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2.75" customHeight="1" x14ac:dyDescent="0.25">
      <c r="A775" s="10"/>
      <c r="B775" s="36"/>
      <c r="C775" s="36"/>
      <c r="D775" s="36"/>
      <c r="E775" s="36"/>
      <c r="F775" s="36"/>
      <c r="G775" s="36"/>
      <c r="H775" s="36"/>
      <c r="I775" s="36"/>
      <c r="J775" s="36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2.75" customHeight="1" x14ac:dyDescent="0.25">
      <c r="A776" s="10"/>
      <c r="B776" s="36"/>
      <c r="C776" s="36"/>
      <c r="D776" s="36"/>
      <c r="E776" s="36"/>
      <c r="F776" s="36"/>
      <c r="G776" s="36"/>
      <c r="H776" s="36"/>
      <c r="I776" s="36"/>
      <c r="J776" s="36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2.75" customHeight="1" x14ac:dyDescent="0.25">
      <c r="A777" s="10"/>
      <c r="B777" s="36"/>
      <c r="C777" s="36"/>
      <c r="D777" s="36"/>
      <c r="E777" s="36"/>
      <c r="F777" s="36"/>
      <c r="G777" s="36"/>
      <c r="H777" s="36"/>
      <c r="I777" s="36"/>
      <c r="J777" s="36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2.75" customHeight="1" x14ac:dyDescent="0.25">
      <c r="A778" s="10"/>
      <c r="B778" s="36"/>
      <c r="C778" s="36"/>
      <c r="D778" s="36"/>
      <c r="E778" s="36"/>
      <c r="F778" s="36"/>
      <c r="G778" s="36"/>
      <c r="H778" s="36"/>
      <c r="I778" s="36"/>
      <c r="J778" s="36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2.75" customHeight="1" x14ac:dyDescent="0.25">
      <c r="A779" s="10"/>
      <c r="B779" s="36"/>
      <c r="C779" s="36"/>
      <c r="D779" s="36"/>
      <c r="E779" s="36"/>
      <c r="F779" s="36"/>
      <c r="G779" s="36"/>
      <c r="H779" s="36"/>
      <c r="I779" s="36"/>
      <c r="J779" s="36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2.75" customHeight="1" x14ac:dyDescent="0.25">
      <c r="A780" s="10"/>
      <c r="B780" s="36"/>
      <c r="C780" s="36"/>
      <c r="D780" s="36"/>
      <c r="E780" s="36"/>
      <c r="F780" s="36"/>
      <c r="G780" s="36"/>
      <c r="H780" s="36"/>
      <c r="I780" s="36"/>
      <c r="J780" s="36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2.75" customHeight="1" x14ac:dyDescent="0.25">
      <c r="A781" s="10"/>
      <c r="B781" s="36"/>
      <c r="C781" s="36"/>
      <c r="D781" s="36"/>
      <c r="E781" s="36"/>
      <c r="F781" s="36"/>
      <c r="G781" s="36"/>
      <c r="H781" s="36"/>
      <c r="I781" s="36"/>
      <c r="J781" s="36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2.75" customHeight="1" x14ac:dyDescent="0.25">
      <c r="A782" s="10"/>
      <c r="B782" s="36"/>
      <c r="C782" s="36"/>
      <c r="D782" s="36"/>
      <c r="E782" s="36"/>
      <c r="F782" s="36"/>
      <c r="G782" s="36"/>
      <c r="H782" s="36"/>
      <c r="I782" s="36"/>
      <c r="J782" s="36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2.75" customHeight="1" x14ac:dyDescent="0.25">
      <c r="A783" s="10"/>
      <c r="B783" s="36"/>
      <c r="C783" s="36"/>
      <c r="D783" s="36"/>
      <c r="E783" s="36"/>
      <c r="F783" s="36"/>
      <c r="G783" s="36"/>
      <c r="H783" s="36"/>
      <c r="I783" s="36"/>
      <c r="J783" s="36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2.75" customHeight="1" x14ac:dyDescent="0.25">
      <c r="A784" s="10"/>
      <c r="B784" s="36"/>
      <c r="C784" s="36"/>
      <c r="D784" s="36"/>
      <c r="E784" s="36"/>
      <c r="F784" s="36"/>
      <c r="G784" s="36"/>
      <c r="H784" s="36"/>
      <c r="I784" s="36"/>
      <c r="J784" s="36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2.75" customHeight="1" x14ac:dyDescent="0.25">
      <c r="A785" s="10"/>
      <c r="B785" s="36"/>
      <c r="C785" s="36"/>
      <c r="D785" s="36"/>
      <c r="E785" s="36"/>
      <c r="F785" s="36"/>
      <c r="G785" s="36"/>
      <c r="H785" s="36"/>
      <c r="I785" s="36"/>
      <c r="J785" s="36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2.75" customHeight="1" x14ac:dyDescent="0.25">
      <c r="A786" s="10"/>
      <c r="B786" s="36"/>
      <c r="C786" s="36"/>
      <c r="D786" s="36"/>
      <c r="E786" s="36"/>
      <c r="F786" s="36"/>
      <c r="G786" s="36"/>
      <c r="H786" s="36"/>
      <c r="I786" s="36"/>
      <c r="J786" s="36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2.75" customHeight="1" x14ac:dyDescent="0.25">
      <c r="A787" s="10"/>
      <c r="B787" s="36"/>
      <c r="C787" s="36"/>
      <c r="D787" s="36"/>
      <c r="E787" s="36"/>
      <c r="F787" s="36"/>
      <c r="G787" s="36"/>
      <c r="H787" s="36"/>
      <c r="I787" s="36"/>
      <c r="J787" s="36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2.75" customHeight="1" x14ac:dyDescent="0.25">
      <c r="A788" s="10"/>
      <c r="B788" s="36"/>
      <c r="C788" s="36"/>
      <c r="D788" s="36"/>
      <c r="E788" s="36"/>
      <c r="F788" s="36"/>
      <c r="G788" s="36"/>
      <c r="H788" s="36"/>
      <c r="I788" s="36"/>
      <c r="J788" s="36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2.75" customHeight="1" x14ac:dyDescent="0.25">
      <c r="A789" s="10"/>
      <c r="B789" s="36"/>
      <c r="C789" s="36"/>
      <c r="D789" s="36"/>
      <c r="E789" s="36"/>
      <c r="F789" s="36"/>
      <c r="G789" s="36"/>
      <c r="H789" s="36"/>
      <c r="I789" s="36"/>
      <c r="J789" s="36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2.75" customHeight="1" x14ac:dyDescent="0.25">
      <c r="A790" s="10"/>
      <c r="B790" s="36"/>
      <c r="C790" s="36"/>
      <c r="D790" s="36"/>
      <c r="E790" s="36"/>
      <c r="F790" s="36"/>
      <c r="G790" s="36"/>
      <c r="H790" s="36"/>
      <c r="I790" s="36"/>
      <c r="J790" s="36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2.75" customHeight="1" x14ac:dyDescent="0.25">
      <c r="A791" s="10"/>
      <c r="B791" s="36"/>
      <c r="C791" s="36"/>
      <c r="D791" s="36"/>
      <c r="E791" s="36"/>
      <c r="F791" s="36"/>
      <c r="G791" s="36"/>
      <c r="H791" s="36"/>
      <c r="I791" s="36"/>
      <c r="J791" s="36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2.75" customHeight="1" x14ac:dyDescent="0.25">
      <c r="A792" s="10"/>
      <c r="B792" s="36"/>
      <c r="C792" s="36"/>
      <c r="D792" s="36"/>
      <c r="E792" s="36"/>
      <c r="F792" s="36"/>
      <c r="G792" s="36"/>
      <c r="H792" s="36"/>
      <c r="I792" s="36"/>
      <c r="J792" s="36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2.75" customHeight="1" x14ac:dyDescent="0.25">
      <c r="A793" s="10"/>
      <c r="B793" s="36"/>
      <c r="C793" s="36"/>
      <c r="D793" s="36"/>
      <c r="E793" s="36"/>
      <c r="F793" s="36"/>
      <c r="G793" s="36"/>
      <c r="H793" s="36"/>
      <c r="I793" s="36"/>
      <c r="J793" s="36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2.75" customHeight="1" x14ac:dyDescent="0.25">
      <c r="A794" s="10"/>
      <c r="B794" s="36"/>
      <c r="C794" s="36"/>
      <c r="D794" s="36"/>
      <c r="E794" s="36"/>
      <c r="F794" s="36"/>
      <c r="G794" s="36"/>
      <c r="H794" s="36"/>
      <c r="I794" s="36"/>
      <c r="J794" s="36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2.75" customHeight="1" x14ac:dyDescent="0.25">
      <c r="A795" s="10"/>
      <c r="B795" s="36"/>
      <c r="C795" s="36"/>
      <c r="D795" s="36"/>
      <c r="E795" s="36"/>
      <c r="F795" s="36"/>
      <c r="G795" s="36"/>
      <c r="H795" s="36"/>
      <c r="I795" s="36"/>
      <c r="J795" s="36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2.75" customHeight="1" x14ac:dyDescent="0.25">
      <c r="A796" s="10"/>
      <c r="B796" s="36"/>
      <c r="C796" s="36"/>
      <c r="D796" s="36"/>
      <c r="E796" s="36"/>
      <c r="F796" s="36"/>
      <c r="G796" s="36"/>
      <c r="H796" s="36"/>
      <c r="I796" s="36"/>
      <c r="J796" s="36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2.75" customHeight="1" x14ac:dyDescent="0.25">
      <c r="A797" s="10"/>
      <c r="B797" s="36"/>
      <c r="C797" s="36"/>
      <c r="D797" s="36"/>
      <c r="E797" s="36"/>
      <c r="F797" s="36"/>
      <c r="G797" s="36"/>
      <c r="H797" s="36"/>
      <c r="I797" s="36"/>
      <c r="J797" s="36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2.75" customHeight="1" x14ac:dyDescent="0.25">
      <c r="A798" s="10"/>
      <c r="B798" s="36"/>
      <c r="C798" s="36"/>
      <c r="D798" s="36"/>
      <c r="E798" s="36"/>
      <c r="F798" s="36"/>
      <c r="G798" s="36"/>
      <c r="H798" s="36"/>
      <c r="I798" s="36"/>
      <c r="J798" s="36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2.75" customHeight="1" x14ac:dyDescent="0.25">
      <c r="A799" s="10"/>
      <c r="B799" s="36"/>
      <c r="C799" s="36"/>
      <c r="D799" s="36"/>
      <c r="E799" s="36"/>
      <c r="F799" s="36"/>
      <c r="G799" s="36"/>
      <c r="H799" s="36"/>
      <c r="I799" s="36"/>
      <c r="J799" s="36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2.75" customHeight="1" x14ac:dyDescent="0.25">
      <c r="A800" s="10"/>
      <c r="B800" s="36"/>
      <c r="C800" s="36"/>
      <c r="D800" s="36"/>
      <c r="E800" s="36"/>
      <c r="F800" s="36"/>
      <c r="G800" s="36"/>
      <c r="H800" s="36"/>
      <c r="I800" s="36"/>
      <c r="J800" s="36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2.75" customHeight="1" x14ac:dyDescent="0.25">
      <c r="A801" s="10"/>
      <c r="B801" s="36"/>
      <c r="C801" s="36"/>
      <c r="D801" s="36"/>
      <c r="E801" s="36"/>
      <c r="F801" s="36"/>
      <c r="G801" s="36"/>
      <c r="H801" s="36"/>
      <c r="I801" s="36"/>
      <c r="J801" s="36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2.75" customHeight="1" x14ac:dyDescent="0.25">
      <c r="A802" s="10"/>
      <c r="B802" s="36"/>
      <c r="C802" s="36"/>
      <c r="D802" s="36"/>
      <c r="E802" s="36"/>
      <c r="F802" s="36"/>
      <c r="G802" s="36"/>
      <c r="H802" s="36"/>
      <c r="I802" s="36"/>
      <c r="J802" s="36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2.75" customHeight="1" x14ac:dyDescent="0.25">
      <c r="A803" s="10"/>
      <c r="B803" s="36"/>
      <c r="C803" s="36"/>
      <c r="D803" s="36"/>
      <c r="E803" s="36"/>
      <c r="F803" s="36"/>
      <c r="G803" s="36"/>
      <c r="H803" s="36"/>
      <c r="I803" s="36"/>
      <c r="J803" s="36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2.75" customHeight="1" x14ac:dyDescent="0.25">
      <c r="A804" s="10"/>
      <c r="B804" s="36"/>
      <c r="C804" s="36"/>
      <c r="D804" s="36"/>
      <c r="E804" s="36"/>
      <c r="F804" s="36"/>
      <c r="G804" s="36"/>
      <c r="H804" s="36"/>
      <c r="I804" s="36"/>
      <c r="J804" s="36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2.75" customHeight="1" x14ac:dyDescent="0.25">
      <c r="A805" s="10"/>
      <c r="B805" s="36"/>
      <c r="C805" s="36"/>
      <c r="D805" s="36"/>
      <c r="E805" s="36"/>
      <c r="F805" s="36"/>
      <c r="G805" s="36"/>
      <c r="H805" s="36"/>
      <c r="I805" s="36"/>
      <c r="J805" s="36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2.75" customHeight="1" x14ac:dyDescent="0.25">
      <c r="A806" s="10"/>
      <c r="B806" s="36"/>
      <c r="C806" s="36"/>
      <c r="D806" s="36"/>
      <c r="E806" s="36"/>
      <c r="F806" s="36"/>
      <c r="G806" s="36"/>
      <c r="H806" s="36"/>
      <c r="I806" s="36"/>
      <c r="J806" s="36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2.75" customHeight="1" x14ac:dyDescent="0.25">
      <c r="A807" s="10"/>
      <c r="B807" s="36"/>
      <c r="C807" s="36"/>
      <c r="D807" s="36"/>
      <c r="E807" s="36"/>
      <c r="F807" s="36"/>
      <c r="G807" s="36"/>
      <c r="H807" s="36"/>
      <c r="I807" s="36"/>
      <c r="J807" s="36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2.75" customHeight="1" x14ac:dyDescent="0.25">
      <c r="A808" s="10"/>
      <c r="B808" s="36"/>
      <c r="C808" s="36"/>
      <c r="D808" s="36"/>
      <c r="E808" s="36"/>
      <c r="F808" s="36"/>
      <c r="G808" s="36"/>
      <c r="H808" s="36"/>
      <c r="I808" s="36"/>
      <c r="J808" s="36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75" customHeight="1" x14ac:dyDescent="0.25">
      <c r="A809" s="10"/>
      <c r="B809" s="36"/>
      <c r="C809" s="36"/>
      <c r="D809" s="36"/>
      <c r="E809" s="36"/>
      <c r="F809" s="36"/>
      <c r="G809" s="36"/>
      <c r="H809" s="36"/>
      <c r="I809" s="36"/>
      <c r="J809" s="36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2.75" customHeight="1" x14ac:dyDescent="0.25">
      <c r="A810" s="10"/>
      <c r="B810" s="36"/>
      <c r="C810" s="36"/>
      <c r="D810" s="36"/>
      <c r="E810" s="36"/>
      <c r="F810" s="36"/>
      <c r="G810" s="36"/>
      <c r="H810" s="36"/>
      <c r="I810" s="36"/>
      <c r="J810" s="36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2.75" customHeight="1" x14ac:dyDescent="0.25">
      <c r="A811" s="10"/>
      <c r="B811" s="36"/>
      <c r="C811" s="36"/>
      <c r="D811" s="36"/>
      <c r="E811" s="36"/>
      <c r="F811" s="36"/>
      <c r="G811" s="36"/>
      <c r="H811" s="36"/>
      <c r="I811" s="36"/>
      <c r="J811" s="36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2.75" customHeight="1" x14ac:dyDescent="0.25">
      <c r="A812" s="10"/>
      <c r="B812" s="36"/>
      <c r="C812" s="36"/>
      <c r="D812" s="36"/>
      <c r="E812" s="36"/>
      <c r="F812" s="36"/>
      <c r="G812" s="36"/>
      <c r="H812" s="36"/>
      <c r="I812" s="36"/>
      <c r="J812" s="36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2.75" customHeight="1" x14ac:dyDescent="0.25">
      <c r="A813" s="10"/>
      <c r="B813" s="36"/>
      <c r="C813" s="36"/>
      <c r="D813" s="36"/>
      <c r="E813" s="36"/>
      <c r="F813" s="36"/>
      <c r="G813" s="36"/>
      <c r="H813" s="36"/>
      <c r="I813" s="36"/>
      <c r="J813" s="36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2.75" customHeight="1" x14ac:dyDescent="0.25">
      <c r="A814" s="10"/>
      <c r="B814" s="36"/>
      <c r="C814" s="36"/>
      <c r="D814" s="36"/>
      <c r="E814" s="36"/>
      <c r="F814" s="36"/>
      <c r="G814" s="36"/>
      <c r="H814" s="36"/>
      <c r="I814" s="36"/>
      <c r="J814" s="36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2.75" customHeight="1" x14ac:dyDescent="0.25">
      <c r="A815" s="10"/>
      <c r="B815" s="36"/>
      <c r="C815" s="36"/>
      <c r="D815" s="36"/>
      <c r="E815" s="36"/>
      <c r="F815" s="36"/>
      <c r="G815" s="36"/>
      <c r="H815" s="36"/>
      <c r="I815" s="36"/>
      <c r="J815" s="36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2.75" customHeight="1" x14ac:dyDescent="0.25">
      <c r="A816" s="10"/>
      <c r="B816" s="36"/>
      <c r="C816" s="36"/>
      <c r="D816" s="36"/>
      <c r="E816" s="36"/>
      <c r="F816" s="36"/>
      <c r="G816" s="36"/>
      <c r="H816" s="36"/>
      <c r="I816" s="36"/>
      <c r="J816" s="36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2.75" customHeight="1" x14ac:dyDescent="0.25">
      <c r="A817" s="10"/>
      <c r="B817" s="36"/>
      <c r="C817" s="36"/>
      <c r="D817" s="36"/>
      <c r="E817" s="36"/>
      <c r="F817" s="36"/>
      <c r="G817" s="36"/>
      <c r="H817" s="36"/>
      <c r="I817" s="36"/>
      <c r="J817" s="36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2.75" customHeight="1" x14ac:dyDescent="0.25">
      <c r="A818" s="10"/>
      <c r="B818" s="36"/>
      <c r="C818" s="36"/>
      <c r="D818" s="36"/>
      <c r="E818" s="36"/>
      <c r="F818" s="36"/>
      <c r="G818" s="36"/>
      <c r="H818" s="36"/>
      <c r="I818" s="36"/>
      <c r="J818" s="36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2.75" customHeight="1" x14ac:dyDescent="0.25">
      <c r="A819" s="10"/>
      <c r="B819" s="36"/>
      <c r="C819" s="36"/>
      <c r="D819" s="36"/>
      <c r="E819" s="36"/>
      <c r="F819" s="36"/>
      <c r="G819" s="36"/>
      <c r="H819" s="36"/>
      <c r="I819" s="36"/>
      <c r="J819" s="36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2.75" customHeight="1" x14ac:dyDescent="0.25">
      <c r="A820" s="10"/>
      <c r="B820" s="36"/>
      <c r="C820" s="36"/>
      <c r="D820" s="36"/>
      <c r="E820" s="36"/>
      <c r="F820" s="36"/>
      <c r="G820" s="36"/>
      <c r="H820" s="36"/>
      <c r="I820" s="36"/>
      <c r="J820" s="36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2.75" customHeight="1" x14ac:dyDescent="0.25">
      <c r="A821" s="10"/>
      <c r="B821" s="36"/>
      <c r="C821" s="36"/>
      <c r="D821" s="36"/>
      <c r="E821" s="36"/>
      <c r="F821" s="36"/>
      <c r="G821" s="36"/>
      <c r="H821" s="36"/>
      <c r="I821" s="36"/>
      <c r="J821" s="36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2.75" customHeight="1" x14ac:dyDescent="0.25">
      <c r="A822" s="10"/>
      <c r="B822" s="36"/>
      <c r="C822" s="36"/>
      <c r="D822" s="36"/>
      <c r="E822" s="36"/>
      <c r="F822" s="36"/>
      <c r="G822" s="36"/>
      <c r="H822" s="36"/>
      <c r="I822" s="36"/>
      <c r="J822" s="36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2.75" customHeight="1" x14ac:dyDescent="0.25">
      <c r="A823" s="10"/>
      <c r="B823" s="36"/>
      <c r="C823" s="36"/>
      <c r="D823" s="36"/>
      <c r="E823" s="36"/>
      <c r="F823" s="36"/>
      <c r="G823" s="36"/>
      <c r="H823" s="36"/>
      <c r="I823" s="36"/>
      <c r="J823" s="36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2.75" customHeight="1" x14ac:dyDescent="0.25">
      <c r="A824" s="10"/>
      <c r="B824" s="36"/>
      <c r="C824" s="36"/>
      <c r="D824" s="36"/>
      <c r="E824" s="36"/>
      <c r="F824" s="36"/>
      <c r="G824" s="36"/>
      <c r="H824" s="36"/>
      <c r="I824" s="36"/>
      <c r="J824" s="36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2.75" customHeight="1" x14ac:dyDescent="0.25">
      <c r="A825" s="10"/>
      <c r="B825" s="36"/>
      <c r="C825" s="36"/>
      <c r="D825" s="36"/>
      <c r="E825" s="36"/>
      <c r="F825" s="36"/>
      <c r="G825" s="36"/>
      <c r="H825" s="36"/>
      <c r="I825" s="36"/>
      <c r="J825" s="36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2.75" customHeight="1" x14ac:dyDescent="0.25">
      <c r="A826" s="10"/>
      <c r="B826" s="36"/>
      <c r="C826" s="36"/>
      <c r="D826" s="36"/>
      <c r="E826" s="36"/>
      <c r="F826" s="36"/>
      <c r="G826" s="36"/>
      <c r="H826" s="36"/>
      <c r="I826" s="36"/>
      <c r="J826" s="36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2.75" customHeight="1" x14ac:dyDescent="0.25">
      <c r="A827" s="10"/>
      <c r="B827" s="36"/>
      <c r="C827" s="36"/>
      <c r="D827" s="36"/>
      <c r="E827" s="36"/>
      <c r="F827" s="36"/>
      <c r="G827" s="36"/>
      <c r="H827" s="36"/>
      <c r="I827" s="36"/>
      <c r="J827" s="36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2.75" customHeight="1" x14ac:dyDescent="0.25">
      <c r="A828" s="10"/>
      <c r="B828" s="36"/>
      <c r="C828" s="36"/>
      <c r="D828" s="36"/>
      <c r="E828" s="36"/>
      <c r="F828" s="36"/>
      <c r="G828" s="36"/>
      <c r="H828" s="36"/>
      <c r="I828" s="36"/>
      <c r="J828" s="36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2.75" customHeight="1" x14ac:dyDescent="0.25">
      <c r="A829" s="10"/>
      <c r="B829" s="36"/>
      <c r="C829" s="36"/>
      <c r="D829" s="36"/>
      <c r="E829" s="36"/>
      <c r="F829" s="36"/>
      <c r="G829" s="36"/>
      <c r="H829" s="36"/>
      <c r="I829" s="36"/>
      <c r="J829" s="36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2.75" customHeight="1" x14ac:dyDescent="0.25">
      <c r="A830" s="10"/>
      <c r="B830" s="36"/>
      <c r="C830" s="36"/>
      <c r="D830" s="36"/>
      <c r="E830" s="36"/>
      <c r="F830" s="36"/>
      <c r="G830" s="36"/>
      <c r="H830" s="36"/>
      <c r="I830" s="36"/>
      <c r="J830" s="36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2.75" customHeight="1" x14ac:dyDescent="0.25">
      <c r="A831" s="10"/>
      <c r="B831" s="36"/>
      <c r="C831" s="36"/>
      <c r="D831" s="36"/>
      <c r="E831" s="36"/>
      <c r="F831" s="36"/>
      <c r="G831" s="36"/>
      <c r="H831" s="36"/>
      <c r="I831" s="36"/>
      <c r="J831" s="36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2.75" customHeight="1" x14ac:dyDescent="0.25">
      <c r="A832" s="10"/>
      <c r="B832" s="36"/>
      <c r="C832" s="36"/>
      <c r="D832" s="36"/>
      <c r="E832" s="36"/>
      <c r="F832" s="36"/>
      <c r="G832" s="36"/>
      <c r="H832" s="36"/>
      <c r="I832" s="36"/>
      <c r="J832" s="36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2.75" customHeight="1" x14ac:dyDescent="0.25">
      <c r="A833" s="10"/>
      <c r="B833" s="36"/>
      <c r="C833" s="36"/>
      <c r="D833" s="36"/>
      <c r="E833" s="36"/>
      <c r="F833" s="36"/>
      <c r="G833" s="36"/>
      <c r="H833" s="36"/>
      <c r="I833" s="36"/>
      <c r="J833" s="36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2.75" customHeight="1" x14ac:dyDescent="0.25">
      <c r="A834" s="10"/>
      <c r="B834" s="36"/>
      <c r="C834" s="36"/>
      <c r="D834" s="36"/>
      <c r="E834" s="36"/>
      <c r="F834" s="36"/>
      <c r="G834" s="36"/>
      <c r="H834" s="36"/>
      <c r="I834" s="36"/>
      <c r="J834" s="36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2.75" customHeight="1" x14ac:dyDescent="0.25">
      <c r="A835" s="10"/>
      <c r="B835" s="36"/>
      <c r="C835" s="36"/>
      <c r="D835" s="36"/>
      <c r="E835" s="36"/>
      <c r="F835" s="36"/>
      <c r="G835" s="36"/>
      <c r="H835" s="36"/>
      <c r="I835" s="36"/>
      <c r="J835" s="36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2.75" customHeight="1" x14ac:dyDescent="0.25">
      <c r="A836" s="10"/>
      <c r="B836" s="36"/>
      <c r="C836" s="36"/>
      <c r="D836" s="36"/>
      <c r="E836" s="36"/>
      <c r="F836" s="36"/>
      <c r="G836" s="36"/>
      <c r="H836" s="36"/>
      <c r="I836" s="36"/>
      <c r="J836" s="36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2.75" customHeight="1" x14ac:dyDescent="0.25">
      <c r="A837" s="10"/>
      <c r="B837" s="36"/>
      <c r="C837" s="36"/>
      <c r="D837" s="36"/>
      <c r="E837" s="36"/>
      <c r="F837" s="36"/>
      <c r="G837" s="36"/>
      <c r="H837" s="36"/>
      <c r="I837" s="36"/>
      <c r="J837" s="36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2.75" customHeight="1" x14ac:dyDescent="0.25">
      <c r="A838" s="10"/>
      <c r="B838" s="36"/>
      <c r="C838" s="36"/>
      <c r="D838" s="36"/>
      <c r="E838" s="36"/>
      <c r="F838" s="36"/>
      <c r="G838" s="36"/>
      <c r="H838" s="36"/>
      <c r="I838" s="36"/>
      <c r="J838" s="36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2.75" customHeight="1" x14ac:dyDescent="0.25">
      <c r="A839" s="10"/>
      <c r="B839" s="36"/>
      <c r="C839" s="36"/>
      <c r="D839" s="36"/>
      <c r="E839" s="36"/>
      <c r="F839" s="36"/>
      <c r="G839" s="36"/>
      <c r="H839" s="36"/>
      <c r="I839" s="36"/>
      <c r="J839" s="36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2.75" customHeight="1" x14ac:dyDescent="0.25">
      <c r="A840" s="10"/>
      <c r="B840" s="36"/>
      <c r="C840" s="36"/>
      <c r="D840" s="36"/>
      <c r="E840" s="36"/>
      <c r="F840" s="36"/>
      <c r="G840" s="36"/>
      <c r="H840" s="36"/>
      <c r="I840" s="36"/>
      <c r="J840" s="36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2.75" customHeight="1" x14ac:dyDescent="0.25">
      <c r="A841" s="10"/>
      <c r="B841" s="36"/>
      <c r="C841" s="36"/>
      <c r="D841" s="36"/>
      <c r="E841" s="36"/>
      <c r="F841" s="36"/>
      <c r="G841" s="36"/>
      <c r="H841" s="36"/>
      <c r="I841" s="36"/>
      <c r="J841" s="36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2.75" customHeight="1" x14ac:dyDescent="0.25">
      <c r="A842" s="10"/>
      <c r="B842" s="36"/>
      <c r="C842" s="36"/>
      <c r="D842" s="36"/>
      <c r="E842" s="36"/>
      <c r="F842" s="36"/>
      <c r="G842" s="36"/>
      <c r="H842" s="36"/>
      <c r="I842" s="36"/>
      <c r="J842" s="36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2.75" customHeight="1" x14ac:dyDescent="0.25">
      <c r="A843" s="10"/>
      <c r="B843" s="36"/>
      <c r="C843" s="36"/>
      <c r="D843" s="36"/>
      <c r="E843" s="36"/>
      <c r="F843" s="36"/>
      <c r="G843" s="36"/>
      <c r="H843" s="36"/>
      <c r="I843" s="36"/>
      <c r="J843" s="36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2.75" customHeight="1" x14ac:dyDescent="0.25">
      <c r="A844" s="10"/>
      <c r="B844" s="36"/>
      <c r="C844" s="36"/>
      <c r="D844" s="36"/>
      <c r="E844" s="36"/>
      <c r="F844" s="36"/>
      <c r="G844" s="36"/>
      <c r="H844" s="36"/>
      <c r="I844" s="36"/>
      <c r="J844" s="36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2.75" customHeight="1" x14ac:dyDescent="0.25">
      <c r="A845" s="10"/>
      <c r="B845" s="36"/>
      <c r="C845" s="36"/>
      <c r="D845" s="36"/>
      <c r="E845" s="36"/>
      <c r="F845" s="36"/>
      <c r="G845" s="36"/>
      <c r="H845" s="36"/>
      <c r="I845" s="36"/>
      <c r="J845" s="36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2.75" customHeight="1" x14ac:dyDescent="0.25">
      <c r="A846" s="10"/>
      <c r="B846" s="36"/>
      <c r="C846" s="36"/>
      <c r="D846" s="36"/>
      <c r="E846" s="36"/>
      <c r="F846" s="36"/>
      <c r="G846" s="36"/>
      <c r="H846" s="36"/>
      <c r="I846" s="36"/>
      <c r="J846" s="36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2.75" customHeight="1" x14ac:dyDescent="0.25">
      <c r="A847" s="10"/>
      <c r="B847" s="36"/>
      <c r="C847" s="36"/>
      <c r="D847" s="36"/>
      <c r="E847" s="36"/>
      <c r="F847" s="36"/>
      <c r="G847" s="36"/>
      <c r="H847" s="36"/>
      <c r="I847" s="36"/>
      <c r="J847" s="36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2.75" customHeight="1" x14ac:dyDescent="0.25">
      <c r="A848" s="10"/>
      <c r="B848" s="36"/>
      <c r="C848" s="36"/>
      <c r="D848" s="36"/>
      <c r="E848" s="36"/>
      <c r="F848" s="36"/>
      <c r="G848" s="36"/>
      <c r="H848" s="36"/>
      <c r="I848" s="36"/>
      <c r="J848" s="36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2.75" customHeight="1" x14ac:dyDescent="0.25">
      <c r="A849" s="10"/>
      <c r="B849" s="36"/>
      <c r="C849" s="36"/>
      <c r="D849" s="36"/>
      <c r="E849" s="36"/>
      <c r="F849" s="36"/>
      <c r="G849" s="36"/>
      <c r="H849" s="36"/>
      <c r="I849" s="36"/>
      <c r="J849" s="36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2.75" customHeight="1" x14ac:dyDescent="0.25">
      <c r="A850" s="10"/>
      <c r="B850" s="36"/>
      <c r="C850" s="36"/>
      <c r="D850" s="36"/>
      <c r="E850" s="36"/>
      <c r="F850" s="36"/>
      <c r="G850" s="36"/>
      <c r="H850" s="36"/>
      <c r="I850" s="36"/>
      <c r="J850" s="36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2.75" customHeight="1" x14ac:dyDescent="0.25">
      <c r="A851" s="10"/>
      <c r="B851" s="36"/>
      <c r="C851" s="36"/>
      <c r="D851" s="36"/>
      <c r="E851" s="36"/>
      <c r="F851" s="36"/>
      <c r="G851" s="36"/>
      <c r="H851" s="36"/>
      <c r="I851" s="36"/>
      <c r="J851" s="36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2.75" customHeight="1" x14ac:dyDescent="0.25">
      <c r="A852" s="10"/>
      <c r="B852" s="36"/>
      <c r="C852" s="36"/>
      <c r="D852" s="36"/>
      <c r="E852" s="36"/>
      <c r="F852" s="36"/>
      <c r="G852" s="36"/>
      <c r="H852" s="36"/>
      <c r="I852" s="36"/>
      <c r="J852" s="36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2.75" customHeight="1" x14ac:dyDescent="0.25">
      <c r="A853" s="10"/>
      <c r="B853" s="36"/>
      <c r="C853" s="36"/>
      <c r="D853" s="36"/>
      <c r="E853" s="36"/>
      <c r="F853" s="36"/>
      <c r="G853" s="36"/>
      <c r="H853" s="36"/>
      <c r="I853" s="36"/>
      <c r="J853" s="36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2.75" customHeight="1" x14ac:dyDescent="0.25">
      <c r="A854" s="10"/>
      <c r="B854" s="36"/>
      <c r="C854" s="36"/>
      <c r="D854" s="36"/>
      <c r="E854" s="36"/>
      <c r="F854" s="36"/>
      <c r="G854" s="36"/>
      <c r="H854" s="36"/>
      <c r="I854" s="36"/>
      <c r="J854" s="36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2.75" customHeight="1" x14ac:dyDescent="0.25">
      <c r="A855" s="10"/>
      <c r="B855" s="36"/>
      <c r="C855" s="36"/>
      <c r="D855" s="36"/>
      <c r="E855" s="36"/>
      <c r="F855" s="36"/>
      <c r="G855" s="36"/>
      <c r="H855" s="36"/>
      <c r="I855" s="36"/>
      <c r="J855" s="36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2.75" customHeight="1" x14ac:dyDescent="0.25">
      <c r="A856" s="10"/>
      <c r="B856" s="36"/>
      <c r="C856" s="36"/>
      <c r="D856" s="36"/>
      <c r="E856" s="36"/>
      <c r="F856" s="36"/>
      <c r="G856" s="36"/>
      <c r="H856" s="36"/>
      <c r="I856" s="36"/>
      <c r="J856" s="36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2.75" customHeight="1" x14ac:dyDescent="0.25">
      <c r="A857" s="10"/>
      <c r="B857" s="36"/>
      <c r="C857" s="36"/>
      <c r="D857" s="36"/>
      <c r="E857" s="36"/>
      <c r="F857" s="36"/>
      <c r="G857" s="36"/>
      <c r="H857" s="36"/>
      <c r="I857" s="36"/>
      <c r="J857" s="36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2.75" customHeight="1" x14ac:dyDescent="0.25">
      <c r="A858" s="10"/>
      <c r="B858" s="36"/>
      <c r="C858" s="36"/>
      <c r="D858" s="36"/>
      <c r="E858" s="36"/>
      <c r="F858" s="36"/>
      <c r="G858" s="36"/>
      <c r="H858" s="36"/>
      <c r="I858" s="36"/>
      <c r="J858" s="36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2.75" customHeight="1" x14ac:dyDescent="0.25">
      <c r="A859" s="10"/>
      <c r="B859" s="36"/>
      <c r="C859" s="36"/>
      <c r="D859" s="36"/>
      <c r="E859" s="36"/>
      <c r="F859" s="36"/>
      <c r="G859" s="36"/>
      <c r="H859" s="36"/>
      <c r="I859" s="36"/>
      <c r="J859" s="36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2.75" customHeight="1" x14ac:dyDescent="0.25">
      <c r="A860" s="10"/>
      <c r="B860" s="36"/>
      <c r="C860" s="36"/>
      <c r="D860" s="36"/>
      <c r="E860" s="36"/>
      <c r="F860" s="36"/>
      <c r="G860" s="36"/>
      <c r="H860" s="36"/>
      <c r="I860" s="36"/>
      <c r="J860" s="36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2.75" customHeight="1" x14ac:dyDescent="0.25">
      <c r="A861" s="10"/>
      <c r="B861" s="36"/>
      <c r="C861" s="36"/>
      <c r="D861" s="36"/>
      <c r="E861" s="36"/>
      <c r="F861" s="36"/>
      <c r="G861" s="36"/>
      <c r="H861" s="36"/>
      <c r="I861" s="36"/>
      <c r="J861" s="36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2.75" customHeight="1" x14ac:dyDescent="0.25">
      <c r="A862" s="10"/>
      <c r="B862" s="36"/>
      <c r="C862" s="36"/>
      <c r="D862" s="36"/>
      <c r="E862" s="36"/>
      <c r="F862" s="36"/>
      <c r="G862" s="36"/>
      <c r="H862" s="36"/>
      <c r="I862" s="36"/>
      <c r="J862" s="36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2.75" customHeight="1" x14ac:dyDescent="0.25">
      <c r="A863" s="10"/>
      <c r="B863" s="36"/>
      <c r="C863" s="36"/>
      <c r="D863" s="36"/>
      <c r="E863" s="36"/>
      <c r="F863" s="36"/>
      <c r="G863" s="36"/>
      <c r="H863" s="36"/>
      <c r="I863" s="36"/>
      <c r="J863" s="36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2.75" customHeight="1" x14ac:dyDescent="0.25">
      <c r="A864" s="10"/>
      <c r="B864" s="36"/>
      <c r="C864" s="36"/>
      <c r="D864" s="36"/>
      <c r="E864" s="36"/>
      <c r="F864" s="36"/>
      <c r="G864" s="36"/>
      <c r="H864" s="36"/>
      <c r="I864" s="36"/>
      <c r="J864" s="36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2.75" customHeight="1" x14ac:dyDescent="0.25">
      <c r="A865" s="10"/>
      <c r="B865" s="36"/>
      <c r="C865" s="36"/>
      <c r="D865" s="36"/>
      <c r="E865" s="36"/>
      <c r="F865" s="36"/>
      <c r="G865" s="36"/>
      <c r="H865" s="36"/>
      <c r="I865" s="36"/>
      <c r="J865" s="36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2.75" customHeight="1" x14ac:dyDescent="0.25">
      <c r="A866" s="10"/>
      <c r="B866" s="36"/>
      <c r="C866" s="36"/>
      <c r="D866" s="36"/>
      <c r="E866" s="36"/>
      <c r="F866" s="36"/>
      <c r="G866" s="36"/>
      <c r="H866" s="36"/>
      <c r="I866" s="36"/>
      <c r="J866" s="36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2.75" customHeight="1" x14ac:dyDescent="0.25">
      <c r="A867" s="10"/>
      <c r="B867" s="36"/>
      <c r="C867" s="36"/>
      <c r="D867" s="36"/>
      <c r="E867" s="36"/>
      <c r="F867" s="36"/>
      <c r="G867" s="36"/>
      <c r="H867" s="36"/>
      <c r="I867" s="36"/>
      <c r="J867" s="36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2.75" customHeight="1" x14ac:dyDescent="0.25">
      <c r="A868" s="10"/>
      <c r="B868" s="36"/>
      <c r="C868" s="36"/>
      <c r="D868" s="36"/>
      <c r="E868" s="36"/>
      <c r="F868" s="36"/>
      <c r="G868" s="36"/>
      <c r="H868" s="36"/>
      <c r="I868" s="36"/>
      <c r="J868" s="36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2.75" customHeight="1" x14ac:dyDescent="0.25">
      <c r="A869" s="10"/>
      <c r="B869" s="36"/>
      <c r="C869" s="36"/>
      <c r="D869" s="36"/>
      <c r="E869" s="36"/>
      <c r="F869" s="36"/>
      <c r="G869" s="36"/>
      <c r="H869" s="36"/>
      <c r="I869" s="36"/>
      <c r="J869" s="36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2.75" customHeight="1" x14ac:dyDescent="0.25">
      <c r="A870" s="10"/>
      <c r="B870" s="36"/>
      <c r="C870" s="36"/>
      <c r="D870" s="36"/>
      <c r="E870" s="36"/>
      <c r="F870" s="36"/>
      <c r="G870" s="36"/>
      <c r="H870" s="36"/>
      <c r="I870" s="36"/>
      <c r="J870" s="36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2.75" customHeight="1" x14ac:dyDescent="0.25">
      <c r="A871" s="10"/>
      <c r="B871" s="36"/>
      <c r="C871" s="36"/>
      <c r="D871" s="36"/>
      <c r="E871" s="36"/>
      <c r="F871" s="36"/>
      <c r="G871" s="36"/>
      <c r="H871" s="36"/>
      <c r="I871" s="36"/>
      <c r="J871" s="36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2.75" customHeight="1" x14ac:dyDescent="0.25">
      <c r="A872" s="10"/>
      <c r="B872" s="36"/>
      <c r="C872" s="36"/>
      <c r="D872" s="36"/>
      <c r="E872" s="36"/>
      <c r="F872" s="36"/>
      <c r="G872" s="36"/>
      <c r="H872" s="36"/>
      <c r="I872" s="36"/>
      <c r="J872" s="36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2.75" customHeight="1" x14ac:dyDescent="0.25">
      <c r="A873" s="10"/>
      <c r="B873" s="36"/>
      <c r="C873" s="36"/>
      <c r="D873" s="36"/>
      <c r="E873" s="36"/>
      <c r="F873" s="36"/>
      <c r="G873" s="36"/>
      <c r="H873" s="36"/>
      <c r="I873" s="36"/>
      <c r="J873" s="36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2.75" customHeight="1" x14ac:dyDescent="0.25">
      <c r="A874" s="10"/>
      <c r="B874" s="36"/>
      <c r="C874" s="36"/>
      <c r="D874" s="36"/>
      <c r="E874" s="36"/>
      <c r="F874" s="36"/>
      <c r="G874" s="36"/>
      <c r="H874" s="36"/>
      <c r="I874" s="36"/>
      <c r="J874" s="36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2.75" customHeight="1" x14ac:dyDescent="0.25">
      <c r="A875" s="10"/>
      <c r="B875" s="36"/>
      <c r="C875" s="36"/>
      <c r="D875" s="36"/>
      <c r="E875" s="36"/>
      <c r="F875" s="36"/>
      <c r="G875" s="36"/>
      <c r="H875" s="36"/>
      <c r="I875" s="36"/>
      <c r="J875" s="36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2.75" customHeight="1" x14ac:dyDescent="0.25">
      <c r="A876" s="10"/>
      <c r="B876" s="36"/>
      <c r="C876" s="36"/>
      <c r="D876" s="36"/>
      <c r="E876" s="36"/>
      <c r="F876" s="36"/>
      <c r="G876" s="36"/>
      <c r="H876" s="36"/>
      <c r="I876" s="36"/>
      <c r="J876" s="36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2.75" customHeight="1" x14ac:dyDescent="0.25">
      <c r="A877" s="10"/>
      <c r="B877" s="36"/>
      <c r="C877" s="36"/>
      <c r="D877" s="36"/>
      <c r="E877" s="36"/>
      <c r="F877" s="36"/>
      <c r="G877" s="36"/>
      <c r="H877" s="36"/>
      <c r="I877" s="36"/>
      <c r="J877" s="36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2.75" customHeight="1" x14ac:dyDescent="0.25">
      <c r="A878" s="10"/>
      <c r="B878" s="36"/>
      <c r="C878" s="36"/>
      <c r="D878" s="36"/>
      <c r="E878" s="36"/>
      <c r="F878" s="36"/>
      <c r="G878" s="36"/>
      <c r="H878" s="36"/>
      <c r="I878" s="36"/>
      <c r="J878" s="36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2.75" customHeight="1" x14ac:dyDescent="0.25">
      <c r="A879" s="10"/>
      <c r="B879" s="36"/>
      <c r="C879" s="36"/>
      <c r="D879" s="36"/>
      <c r="E879" s="36"/>
      <c r="F879" s="36"/>
      <c r="G879" s="36"/>
      <c r="H879" s="36"/>
      <c r="I879" s="36"/>
      <c r="J879" s="36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2.75" customHeight="1" x14ac:dyDescent="0.25">
      <c r="A880" s="10"/>
      <c r="B880" s="36"/>
      <c r="C880" s="36"/>
      <c r="D880" s="36"/>
      <c r="E880" s="36"/>
      <c r="F880" s="36"/>
      <c r="G880" s="36"/>
      <c r="H880" s="36"/>
      <c r="I880" s="36"/>
      <c r="J880" s="36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2.75" customHeight="1" x14ac:dyDescent="0.25">
      <c r="A881" s="10"/>
      <c r="B881" s="36"/>
      <c r="C881" s="36"/>
      <c r="D881" s="36"/>
      <c r="E881" s="36"/>
      <c r="F881" s="36"/>
      <c r="G881" s="36"/>
      <c r="H881" s="36"/>
      <c r="I881" s="36"/>
      <c r="J881" s="36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2.75" customHeight="1" x14ac:dyDescent="0.25">
      <c r="A882" s="10"/>
      <c r="B882" s="36"/>
      <c r="C882" s="36"/>
      <c r="D882" s="36"/>
      <c r="E882" s="36"/>
      <c r="F882" s="36"/>
      <c r="G882" s="36"/>
      <c r="H882" s="36"/>
      <c r="I882" s="36"/>
      <c r="J882" s="36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2.75" customHeight="1" x14ac:dyDescent="0.25">
      <c r="A883" s="10"/>
      <c r="B883" s="36"/>
      <c r="C883" s="36"/>
      <c r="D883" s="36"/>
      <c r="E883" s="36"/>
      <c r="F883" s="36"/>
      <c r="G883" s="36"/>
      <c r="H883" s="36"/>
      <c r="I883" s="36"/>
      <c r="J883" s="36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2.75" customHeight="1" x14ac:dyDescent="0.25">
      <c r="A884" s="10"/>
      <c r="B884" s="36"/>
      <c r="C884" s="36"/>
      <c r="D884" s="36"/>
      <c r="E884" s="36"/>
      <c r="F884" s="36"/>
      <c r="G884" s="36"/>
      <c r="H884" s="36"/>
      <c r="I884" s="36"/>
      <c r="J884" s="36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2.75" customHeight="1" x14ac:dyDescent="0.25">
      <c r="A885" s="10"/>
      <c r="B885" s="36"/>
      <c r="C885" s="36"/>
      <c r="D885" s="36"/>
      <c r="E885" s="36"/>
      <c r="F885" s="36"/>
      <c r="G885" s="36"/>
      <c r="H885" s="36"/>
      <c r="I885" s="36"/>
      <c r="J885" s="36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2.75" customHeight="1" x14ac:dyDescent="0.25">
      <c r="A886" s="10"/>
      <c r="B886" s="36"/>
      <c r="C886" s="36"/>
      <c r="D886" s="36"/>
      <c r="E886" s="36"/>
      <c r="F886" s="36"/>
      <c r="G886" s="36"/>
      <c r="H886" s="36"/>
      <c r="I886" s="36"/>
      <c r="J886" s="36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2.75" customHeight="1" x14ac:dyDescent="0.25">
      <c r="A887" s="10"/>
      <c r="B887" s="36"/>
      <c r="C887" s="36"/>
      <c r="D887" s="36"/>
      <c r="E887" s="36"/>
      <c r="F887" s="36"/>
      <c r="G887" s="36"/>
      <c r="H887" s="36"/>
      <c r="I887" s="36"/>
      <c r="J887" s="36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2.75" customHeight="1" x14ac:dyDescent="0.25">
      <c r="A888" s="10"/>
      <c r="B888" s="36"/>
      <c r="C888" s="36"/>
      <c r="D888" s="36"/>
      <c r="E888" s="36"/>
      <c r="F888" s="36"/>
      <c r="G888" s="36"/>
      <c r="H888" s="36"/>
      <c r="I888" s="36"/>
      <c r="J888" s="36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2.75" customHeight="1" x14ac:dyDescent="0.25">
      <c r="A889" s="10"/>
      <c r="B889" s="36"/>
      <c r="C889" s="36"/>
      <c r="D889" s="36"/>
      <c r="E889" s="36"/>
      <c r="F889" s="36"/>
      <c r="G889" s="36"/>
      <c r="H889" s="36"/>
      <c r="I889" s="36"/>
      <c r="J889" s="36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2.75" customHeight="1" x14ac:dyDescent="0.25">
      <c r="A890" s="10"/>
      <c r="B890" s="36"/>
      <c r="C890" s="36"/>
      <c r="D890" s="36"/>
      <c r="E890" s="36"/>
      <c r="F890" s="36"/>
      <c r="G890" s="36"/>
      <c r="H890" s="36"/>
      <c r="I890" s="36"/>
      <c r="J890" s="36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2.75" customHeight="1" x14ac:dyDescent="0.25">
      <c r="A891" s="10"/>
      <c r="B891" s="36"/>
      <c r="C891" s="36"/>
      <c r="D891" s="36"/>
      <c r="E891" s="36"/>
      <c r="F891" s="36"/>
      <c r="G891" s="36"/>
      <c r="H891" s="36"/>
      <c r="I891" s="36"/>
      <c r="J891" s="36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2.75" customHeight="1" x14ac:dyDescent="0.25">
      <c r="A892" s="10"/>
      <c r="B892" s="36"/>
      <c r="C892" s="36"/>
      <c r="D892" s="36"/>
      <c r="E892" s="36"/>
      <c r="F892" s="36"/>
      <c r="G892" s="36"/>
      <c r="H892" s="36"/>
      <c r="I892" s="36"/>
      <c r="J892" s="36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2.75" customHeight="1" x14ac:dyDescent="0.25">
      <c r="A893" s="10"/>
      <c r="B893" s="36"/>
      <c r="C893" s="36"/>
      <c r="D893" s="36"/>
      <c r="E893" s="36"/>
      <c r="F893" s="36"/>
      <c r="G893" s="36"/>
      <c r="H893" s="36"/>
      <c r="I893" s="36"/>
      <c r="J893" s="36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2.75" customHeight="1" x14ac:dyDescent="0.25">
      <c r="A894" s="10"/>
      <c r="B894" s="36"/>
      <c r="C894" s="36"/>
      <c r="D894" s="36"/>
      <c r="E894" s="36"/>
      <c r="F894" s="36"/>
      <c r="G894" s="36"/>
      <c r="H894" s="36"/>
      <c r="I894" s="36"/>
      <c r="J894" s="36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2.75" customHeight="1" x14ac:dyDescent="0.25">
      <c r="A895" s="10"/>
      <c r="B895" s="36"/>
      <c r="C895" s="36"/>
      <c r="D895" s="36"/>
      <c r="E895" s="36"/>
      <c r="F895" s="36"/>
      <c r="G895" s="36"/>
      <c r="H895" s="36"/>
      <c r="I895" s="36"/>
      <c r="J895" s="36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2.75" customHeight="1" x14ac:dyDescent="0.25">
      <c r="A896" s="10"/>
      <c r="B896" s="36"/>
      <c r="C896" s="36"/>
      <c r="D896" s="36"/>
      <c r="E896" s="36"/>
      <c r="F896" s="36"/>
      <c r="G896" s="36"/>
      <c r="H896" s="36"/>
      <c r="I896" s="36"/>
      <c r="J896" s="36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2.75" customHeight="1" x14ac:dyDescent="0.25">
      <c r="A897" s="10"/>
      <c r="B897" s="36"/>
      <c r="C897" s="36"/>
      <c r="D897" s="36"/>
      <c r="E897" s="36"/>
      <c r="F897" s="36"/>
      <c r="G897" s="36"/>
      <c r="H897" s="36"/>
      <c r="I897" s="36"/>
      <c r="J897" s="36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2.75" customHeight="1" x14ac:dyDescent="0.25">
      <c r="A898" s="10"/>
      <c r="B898" s="36"/>
      <c r="C898" s="36"/>
      <c r="D898" s="36"/>
      <c r="E898" s="36"/>
      <c r="F898" s="36"/>
      <c r="G898" s="36"/>
      <c r="H898" s="36"/>
      <c r="I898" s="36"/>
      <c r="J898" s="36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2.75" customHeight="1" x14ac:dyDescent="0.25">
      <c r="A899" s="10"/>
      <c r="B899" s="36"/>
      <c r="C899" s="36"/>
      <c r="D899" s="36"/>
      <c r="E899" s="36"/>
      <c r="F899" s="36"/>
      <c r="G899" s="36"/>
      <c r="H899" s="36"/>
      <c r="I899" s="36"/>
      <c r="J899" s="36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2.75" customHeight="1" x14ac:dyDescent="0.25">
      <c r="A900" s="10"/>
      <c r="B900" s="36"/>
      <c r="C900" s="36"/>
      <c r="D900" s="36"/>
      <c r="E900" s="36"/>
      <c r="F900" s="36"/>
      <c r="G900" s="36"/>
      <c r="H900" s="36"/>
      <c r="I900" s="36"/>
      <c r="J900" s="36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2.75" customHeight="1" x14ac:dyDescent="0.25">
      <c r="A901" s="10"/>
      <c r="B901" s="36"/>
      <c r="C901" s="36"/>
      <c r="D901" s="36"/>
      <c r="E901" s="36"/>
      <c r="F901" s="36"/>
      <c r="G901" s="36"/>
      <c r="H901" s="36"/>
      <c r="I901" s="36"/>
      <c r="J901" s="36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2.75" customHeight="1" x14ac:dyDescent="0.25">
      <c r="A902" s="10"/>
      <c r="B902" s="36"/>
      <c r="C902" s="36"/>
      <c r="D902" s="36"/>
      <c r="E902" s="36"/>
      <c r="F902" s="36"/>
      <c r="G902" s="36"/>
      <c r="H902" s="36"/>
      <c r="I902" s="36"/>
      <c r="J902" s="36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2.75" customHeight="1" x14ac:dyDescent="0.25">
      <c r="A903" s="10"/>
      <c r="B903" s="36"/>
      <c r="C903" s="36"/>
      <c r="D903" s="36"/>
      <c r="E903" s="36"/>
      <c r="F903" s="36"/>
      <c r="G903" s="36"/>
      <c r="H903" s="36"/>
      <c r="I903" s="36"/>
      <c r="J903" s="36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2.75" customHeight="1" x14ac:dyDescent="0.25">
      <c r="A904" s="10"/>
      <c r="B904" s="36"/>
      <c r="C904" s="36"/>
      <c r="D904" s="36"/>
      <c r="E904" s="36"/>
      <c r="F904" s="36"/>
      <c r="G904" s="36"/>
      <c r="H904" s="36"/>
      <c r="I904" s="36"/>
      <c r="J904" s="36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2.75" customHeight="1" x14ac:dyDescent="0.25">
      <c r="A905" s="10"/>
      <c r="B905" s="36"/>
      <c r="C905" s="36"/>
      <c r="D905" s="36"/>
      <c r="E905" s="36"/>
      <c r="F905" s="36"/>
      <c r="G905" s="36"/>
      <c r="H905" s="36"/>
      <c r="I905" s="36"/>
      <c r="J905" s="36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2.75" customHeight="1" x14ac:dyDescent="0.25">
      <c r="A906" s="10"/>
      <c r="B906" s="36"/>
      <c r="C906" s="36"/>
      <c r="D906" s="36"/>
      <c r="E906" s="36"/>
      <c r="F906" s="36"/>
      <c r="G906" s="36"/>
      <c r="H906" s="36"/>
      <c r="I906" s="36"/>
      <c r="J906" s="36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2.75" customHeight="1" x14ac:dyDescent="0.25">
      <c r="A907" s="10"/>
      <c r="B907" s="36"/>
      <c r="C907" s="36"/>
      <c r="D907" s="36"/>
      <c r="E907" s="36"/>
      <c r="F907" s="36"/>
      <c r="G907" s="36"/>
      <c r="H907" s="36"/>
      <c r="I907" s="36"/>
      <c r="J907" s="36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2.75" customHeight="1" x14ac:dyDescent="0.25">
      <c r="A908" s="10"/>
      <c r="B908" s="36"/>
      <c r="C908" s="36"/>
      <c r="D908" s="36"/>
      <c r="E908" s="36"/>
      <c r="F908" s="36"/>
      <c r="G908" s="36"/>
      <c r="H908" s="36"/>
      <c r="I908" s="36"/>
      <c r="J908" s="36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2.75" customHeight="1" x14ac:dyDescent="0.25">
      <c r="A909" s="10"/>
      <c r="B909" s="36"/>
      <c r="C909" s="36"/>
      <c r="D909" s="36"/>
      <c r="E909" s="36"/>
      <c r="F909" s="36"/>
      <c r="G909" s="36"/>
      <c r="H909" s="36"/>
      <c r="I909" s="36"/>
      <c r="J909" s="36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2.75" customHeight="1" x14ac:dyDescent="0.25">
      <c r="A910" s="10"/>
      <c r="B910" s="36"/>
      <c r="C910" s="36"/>
      <c r="D910" s="36"/>
      <c r="E910" s="36"/>
      <c r="F910" s="36"/>
      <c r="G910" s="36"/>
      <c r="H910" s="36"/>
      <c r="I910" s="36"/>
      <c r="J910" s="36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2.75" customHeight="1" x14ac:dyDescent="0.25">
      <c r="A911" s="10"/>
      <c r="B911" s="36"/>
      <c r="C911" s="36"/>
      <c r="D911" s="36"/>
      <c r="E911" s="36"/>
      <c r="F911" s="36"/>
      <c r="G911" s="36"/>
      <c r="H911" s="36"/>
      <c r="I911" s="36"/>
      <c r="J911" s="36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2.75" customHeight="1" x14ac:dyDescent="0.25">
      <c r="A912" s="10"/>
      <c r="B912" s="36"/>
      <c r="C912" s="36"/>
      <c r="D912" s="36"/>
      <c r="E912" s="36"/>
      <c r="F912" s="36"/>
      <c r="G912" s="36"/>
      <c r="H912" s="36"/>
      <c r="I912" s="36"/>
      <c r="J912" s="36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2.75" customHeight="1" x14ac:dyDescent="0.25">
      <c r="A913" s="10"/>
      <c r="B913" s="36"/>
      <c r="C913" s="36"/>
      <c r="D913" s="36"/>
      <c r="E913" s="36"/>
      <c r="F913" s="36"/>
      <c r="G913" s="36"/>
      <c r="H913" s="36"/>
      <c r="I913" s="36"/>
      <c r="J913" s="36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2.75" customHeight="1" x14ac:dyDescent="0.25">
      <c r="A914" s="10"/>
      <c r="B914" s="36"/>
      <c r="C914" s="36"/>
      <c r="D914" s="36"/>
      <c r="E914" s="36"/>
      <c r="F914" s="36"/>
      <c r="G914" s="36"/>
      <c r="H914" s="36"/>
      <c r="I914" s="36"/>
      <c r="J914" s="36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2.75" customHeight="1" x14ac:dyDescent="0.25">
      <c r="A915" s="10"/>
      <c r="B915" s="36"/>
      <c r="C915" s="36"/>
      <c r="D915" s="36"/>
      <c r="E915" s="36"/>
      <c r="F915" s="36"/>
      <c r="G915" s="36"/>
      <c r="H915" s="36"/>
      <c r="I915" s="36"/>
      <c r="J915" s="36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2.75" customHeight="1" x14ac:dyDescent="0.25">
      <c r="A916" s="10"/>
      <c r="B916" s="36"/>
      <c r="C916" s="36"/>
      <c r="D916" s="36"/>
      <c r="E916" s="36"/>
      <c r="F916" s="36"/>
      <c r="G916" s="36"/>
      <c r="H916" s="36"/>
      <c r="I916" s="36"/>
      <c r="J916" s="36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2.75" customHeight="1" x14ac:dyDescent="0.25">
      <c r="A917" s="10"/>
      <c r="B917" s="36"/>
      <c r="C917" s="36"/>
      <c r="D917" s="36"/>
      <c r="E917" s="36"/>
      <c r="F917" s="36"/>
      <c r="G917" s="36"/>
      <c r="H917" s="36"/>
      <c r="I917" s="36"/>
      <c r="J917" s="36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2.75" customHeight="1" x14ac:dyDescent="0.25">
      <c r="A918" s="10"/>
      <c r="B918" s="36"/>
      <c r="C918" s="36"/>
      <c r="D918" s="36"/>
      <c r="E918" s="36"/>
      <c r="F918" s="36"/>
      <c r="G918" s="36"/>
      <c r="H918" s="36"/>
      <c r="I918" s="36"/>
      <c r="J918" s="36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2.75" customHeight="1" x14ac:dyDescent="0.25">
      <c r="A919" s="10"/>
      <c r="B919" s="36"/>
      <c r="C919" s="36"/>
      <c r="D919" s="36"/>
      <c r="E919" s="36"/>
      <c r="F919" s="36"/>
      <c r="G919" s="36"/>
      <c r="H919" s="36"/>
      <c r="I919" s="36"/>
      <c r="J919" s="36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2.75" customHeight="1" x14ac:dyDescent="0.25">
      <c r="A920" s="10"/>
      <c r="B920" s="36"/>
      <c r="C920" s="36"/>
      <c r="D920" s="36"/>
      <c r="E920" s="36"/>
      <c r="F920" s="36"/>
      <c r="G920" s="36"/>
      <c r="H920" s="36"/>
      <c r="I920" s="36"/>
      <c r="J920" s="36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2.75" customHeight="1" x14ac:dyDescent="0.25">
      <c r="A921" s="10"/>
      <c r="B921" s="36"/>
      <c r="C921" s="36"/>
      <c r="D921" s="36"/>
      <c r="E921" s="36"/>
      <c r="F921" s="36"/>
      <c r="G921" s="36"/>
      <c r="H921" s="36"/>
      <c r="I921" s="36"/>
      <c r="J921" s="36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2.75" customHeight="1" x14ac:dyDescent="0.25">
      <c r="A922" s="10"/>
      <c r="B922" s="36"/>
      <c r="C922" s="36"/>
      <c r="D922" s="36"/>
      <c r="E922" s="36"/>
      <c r="F922" s="36"/>
      <c r="G922" s="36"/>
      <c r="H922" s="36"/>
      <c r="I922" s="36"/>
      <c r="J922" s="36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2.75" customHeight="1" x14ac:dyDescent="0.25">
      <c r="A923" s="10"/>
      <c r="B923" s="36"/>
      <c r="C923" s="36"/>
      <c r="D923" s="36"/>
      <c r="E923" s="36"/>
      <c r="F923" s="36"/>
      <c r="G923" s="36"/>
      <c r="H923" s="36"/>
      <c r="I923" s="36"/>
      <c r="J923" s="36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2.75" customHeight="1" x14ac:dyDescent="0.25">
      <c r="A924" s="10"/>
      <c r="B924" s="36"/>
      <c r="C924" s="36"/>
      <c r="D924" s="36"/>
      <c r="E924" s="36"/>
      <c r="F924" s="36"/>
      <c r="G924" s="36"/>
      <c r="H924" s="36"/>
      <c r="I924" s="36"/>
      <c r="J924" s="36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2.75" customHeight="1" x14ac:dyDescent="0.25">
      <c r="A925" s="10"/>
      <c r="B925" s="36"/>
      <c r="C925" s="36"/>
      <c r="D925" s="36"/>
      <c r="E925" s="36"/>
      <c r="F925" s="36"/>
      <c r="G925" s="36"/>
      <c r="H925" s="36"/>
      <c r="I925" s="36"/>
      <c r="J925" s="36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2.75" customHeight="1" x14ac:dyDescent="0.25">
      <c r="A926" s="10"/>
      <c r="B926" s="36"/>
      <c r="C926" s="36"/>
      <c r="D926" s="36"/>
      <c r="E926" s="36"/>
      <c r="F926" s="36"/>
      <c r="G926" s="36"/>
      <c r="H926" s="36"/>
      <c r="I926" s="36"/>
      <c r="J926" s="36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2.75" customHeight="1" x14ac:dyDescent="0.25">
      <c r="A927" s="10"/>
      <c r="B927" s="36"/>
      <c r="C927" s="36"/>
      <c r="D927" s="36"/>
      <c r="E927" s="36"/>
      <c r="F927" s="36"/>
      <c r="G927" s="36"/>
      <c r="H927" s="36"/>
      <c r="I927" s="36"/>
      <c r="J927" s="36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2.75" customHeight="1" x14ac:dyDescent="0.25">
      <c r="A928" s="10"/>
      <c r="B928" s="36"/>
      <c r="C928" s="36"/>
      <c r="D928" s="36"/>
      <c r="E928" s="36"/>
      <c r="F928" s="36"/>
      <c r="G928" s="36"/>
      <c r="H928" s="36"/>
      <c r="I928" s="36"/>
      <c r="J928" s="36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2.75" customHeight="1" x14ac:dyDescent="0.25">
      <c r="A929" s="10"/>
      <c r="B929" s="36"/>
      <c r="C929" s="36"/>
      <c r="D929" s="36"/>
      <c r="E929" s="36"/>
      <c r="F929" s="36"/>
      <c r="G929" s="36"/>
      <c r="H929" s="36"/>
      <c r="I929" s="36"/>
      <c r="J929" s="36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2.75" customHeight="1" x14ac:dyDescent="0.25">
      <c r="A930" s="10"/>
      <c r="B930" s="36"/>
      <c r="C930" s="36"/>
      <c r="D930" s="36"/>
      <c r="E930" s="36"/>
      <c r="F930" s="36"/>
      <c r="G930" s="36"/>
      <c r="H930" s="36"/>
      <c r="I930" s="36"/>
      <c r="J930" s="36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2.75" customHeight="1" x14ac:dyDescent="0.25">
      <c r="A931" s="10"/>
      <c r="B931" s="36"/>
      <c r="C931" s="36"/>
      <c r="D931" s="36"/>
      <c r="E931" s="36"/>
      <c r="F931" s="36"/>
      <c r="G931" s="36"/>
      <c r="H931" s="36"/>
      <c r="I931" s="36"/>
      <c r="J931" s="36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2.75" customHeight="1" x14ac:dyDescent="0.25">
      <c r="A932" s="10"/>
      <c r="B932" s="36"/>
      <c r="C932" s="36"/>
      <c r="D932" s="36"/>
      <c r="E932" s="36"/>
      <c r="F932" s="36"/>
      <c r="G932" s="36"/>
      <c r="H932" s="36"/>
      <c r="I932" s="36"/>
      <c r="J932" s="36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2.75" customHeight="1" x14ac:dyDescent="0.25">
      <c r="A933" s="10"/>
      <c r="B933" s="36"/>
      <c r="C933" s="36"/>
      <c r="D933" s="36"/>
      <c r="E933" s="36"/>
      <c r="F933" s="36"/>
      <c r="G933" s="36"/>
      <c r="H933" s="36"/>
      <c r="I933" s="36"/>
      <c r="J933" s="36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2.75" customHeight="1" x14ac:dyDescent="0.25">
      <c r="A934" s="10"/>
      <c r="B934" s="36"/>
      <c r="C934" s="36"/>
      <c r="D934" s="36"/>
      <c r="E934" s="36"/>
      <c r="F934" s="36"/>
      <c r="G934" s="36"/>
      <c r="H934" s="36"/>
      <c r="I934" s="36"/>
      <c r="J934" s="36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2.75" customHeight="1" x14ac:dyDescent="0.25">
      <c r="A935" s="10"/>
      <c r="B935" s="36"/>
      <c r="C935" s="36"/>
      <c r="D935" s="36"/>
      <c r="E935" s="36"/>
      <c r="F935" s="36"/>
      <c r="G935" s="36"/>
      <c r="H935" s="36"/>
      <c r="I935" s="36"/>
      <c r="J935" s="36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2.75" customHeight="1" x14ac:dyDescent="0.25">
      <c r="A936" s="10"/>
      <c r="B936" s="36"/>
      <c r="C936" s="36"/>
      <c r="D936" s="36"/>
      <c r="E936" s="36"/>
      <c r="F936" s="36"/>
      <c r="G936" s="36"/>
      <c r="H936" s="36"/>
      <c r="I936" s="36"/>
      <c r="J936" s="36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2.75" customHeight="1" x14ac:dyDescent="0.25">
      <c r="A937" s="10"/>
      <c r="B937" s="36"/>
      <c r="C937" s="36"/>
      <c r="D937" s="36"/>
      <c r="E937" s="36"/>
      <c r="F937" s="36"/>
      <c r="G937" s="36"/>
      <c r="H937" s="36"/>
      <c r="I937" s="36"/>
      <c r="J937" s="36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2.75" customHeight="1" x14ac:dyDescent="0.25">
      <c r="A938" s="10"/>
      <c r="B938" s="36"/>
      <c r="C938" s="36"/>
      <c r="D938" s="36"/>
      <c r="E938" s="36"/>
      <c r="F938" s="36"/>
      <c r="G938" s="36"/>
      <c r="H938" s="36"/>
      <c r="I938" s="36"/>
      <c r="J938" s="36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2.75" customHeight="1" x14ac:dyDescent="0.25">
      <c r="A939" s="10"/>
      <c r="B939" s="36"/>
      <c r="C939" s="36"/>
      <c r="D939" s="36"/>
      <c r="E939" s="36"/>
      <c r="F939" s="36"/>
      <c r="G939" s="36"/>
      <c r="H939" s="36"/>
      <c r="I939" s="36"/>
      <c r="J939" s="36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2.75" customHeight="1" x14ac:dyDescent="0.25">
      <c r="A940" s="10"/>
      <c r="B940" s="36"/>
      <c r="C940" s="36"/>
      <c r="D940" s="36"/>
      <c r="E940" s="36"/>
      <c r="F940" s="36"/>
      <c r="G940" s="36"/>
      <c r="H940" s="36"/>
      <c r="I940" s="36"/>
      <c r="J940" s="36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2.75" customHeight="1" x14ac:dyDescent="0.25">
      <c r="A941" s="10"/>
      <c r="B941" s="36"/>
      <c r="C941" s="36"/>
      <c r="D941" s="36"/>
      <c r="E941" s="36"/>
      <c r="F941" s="36"/>
      <c r="G941" s="36"/>
      <c r="H941" s="36"/>
      <c r="I941" s="36"/>
      <c r="J941" s="36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2.75" customHeight="1" x14ac:dyDescent="0.25">
      <c r="A942" s="10"/>
      <c r="B942" s="36"/>
      <c r="C942" s="36"/>
      <c r="D942" s="36"/>
      <c r="E942" s="36"/>
      <c r="F942" s="36"/>
      <c r="G942" s="36"/>
      <c r="H942" s="36"/>
      <c r="I942" s="36"/>
      <c r="J942" s="36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2.75" customHeight="1" x14ac:dyDescent="0.25">
      <c r="A943" s="10"/>
      <c r="B943" s="36"/>
      <c r="C943" s="36"/>
      <c r="D943" s="36"/>
      <c r="E943" s="36"/>
      <c r="F943" s="36"/>
      <c r="G943" s="36"/>
      <c r="H943" s="36"/>
      <c r="I943" s="36"/>
      <c r="J943" s="36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2.75" customHeight="1" x14ac:dyDescent="0.25">
      <c r="A944" s="10"/>
      <c r="B944" s="36"/>
      <c r="C944" s="36"/>
      <c r="D944" s="36"/>
      <c r="E944" s="36"/>
      <c r="F944" s="36"/>
      <c r="G944" s="36"/>
      <c r="H944" s="36"/>
      <c r="I944" s="36"/>
      <c r="J944" s="36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2.75" customHeight="1" x14ac:dyDescent="0.25">
      <c r="A945" s="10"/>
      <c r="B945" s="36"/>
      <c r="C945" s="36"/>
      <c r="D945" s="36"/>
      <c r="E945" s="36"/>
      <c r="F945" s="36"/>
      <c r="G945" s="36"/>
      <c r="H945" s="36"/>
      <c r="I945" s="36"/>
      <c r="J945" s="36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2.75" customHeight="1" x14ac:dyDescent="0.25">
      <c r="A946" s="10"/>
      <c r="B946" s="36"/>
      <c r="C946" s="36"/>
      <c r="D946" s="36"/>
      <c r="E946" s="36"/>
      <c r="F946" s="36"/>
      <c r="G946" s="36"/>
      <c r="H946" s="36"/>
      <c r="I946" s="36"/>
      <c r="J946" s="36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2.75" customHeight="1" x14ac:dyDescent="0.25">
      <c r="A947" s="10"/>
      <c r="B947" s="36"/>
      <c r="C947" s="36"/>
      <c r="D947" s="36"/>
      <c r="E947" s="36"/>
      <c r="F947" s="36"/>
      <c r="G947" s="36"/>
      <c r="H947" s="36"/>
      <c r="I947" s="36"/>
      <c r="J947" s="36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2.75" customHeight="1" x14ac:dyDescent="0.25">
      <c r="A948" s="10"/>
      <c r="B948" s="36"/>
      <c r="C948" s="36"/>
      <c r="D948" s="36"/>
      <c r="E948" s="36"/>
      <c r="F948" s="36"/>
      <c r="G948" s="36"/>
      <c r="H948" s="36"/>
      <c r="I948" s="36"/>
      <c r="J948" s="36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2.75" customHeight="1" x14ac:dyDescent="0.25">
      <c r="A949" s="10"/>
      <c r="B949" s="36"/>
      <c r="C949" s="36"/>
      <c r="D949" s="36"/>
      <c r="E949" s="36"/>
      <c r="F949" s="36"/>
      <c r="G949" s="36"/>
      <c r="H949" s="36"/>
      <c r="I949" s="36"/>
      <c r="J949" s="36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2.75" customHeight="1" x14ac:dyDescent="0.25">
      <c r="A950" s="10"/>
      <c r="B950" s="36"/>
      <c r="C950" s="36"/>
      <c r="D950" s="36"/>
      <c r="E950" s="36"/>
      <c r="F950" s="36"/>
      <c r="G950" s="36"/>
      <c r="H950" s="36"/>
      <c r="I950" s="36"/>
      <c r="J950" s="36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2.75" customHeight="1" x14ac:dyDescent="0.25">
      <c r="A951" s="10"/>
      <c r="B951" s="36"/>
      <c r="C951" s="36"/>
      <c r="D951" s="36"/>
      <c r="E951" s="36"/>
      <c r="F951" s="36"/>
      <c r="G951" s="36"/>
      <c r="H951" s="36"/>
      <c r="I951" s="36"/>
      <c r="J951" s="36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2.75" customHeight="1" x14ac:dyDescent="0.25">
      <c r="A952" s="10"/>
      <c r="B952" s="36"/>
      <c r="C952" s="36"/>
      <c r="D952" s="36"/>
      <c r="E952" s="36"/>
      <c r="F952" s="36"/>
      <c r="G952" s="36"/>
      <c r="H952" s="36"/>
      <c r="I952" s="36"/>
      <c r="J952" s="36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2.75" customHeight="1" x14ac:dyDescent="0.25">
      <c r="A953" s="10"/>
      <c r="B953" s="36"/>
      <c r="C953" s="36"/>
      <c r="D953" s="36"/>
      <c r="E953" s="36"/>
      <c r="F953" s="36"/>
      <c r="G953" s="36"/>
      <c r="H953" s="36"/>
      <c r="I953" s="36"/>
      <c r="J953" s="36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2.75" customHeight="1" x14ac:dyDescent="0.25">
      <c r="A954" s="10"/>
      <c r="B954" s="36"/>
      <c r="C954" s="36"/>
      <c r="D954" s="36"/>
      <c r="E954" s="36"/>
      <c r="F954" s="36"/>
      <c r="G954" s="36"/>
      <c r="H954" s="36"/>
      <c r="I954" s="36"/>
      <c r="J954" s="36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2.75" customHeight="1" x14ac:dyDescent="0.25">
      <c r="A955" s="10"/>
      <c r="B955" s="36"/>
      <c r="C955" s="36"/>
      <c r="D955" s="36"/>
      <c r="E955" s="36"/>
      <c r="F955" s="36"/>
      <c r="G955" s="36"/>
      <c r="H955" s="36"/>
      <c r="I955" s="36"/>
      <c r="J955" s="36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2.75" customHeight="1" x14ac:dyDescent="0.25">
      <c r="A956" s="10"/>
      <c r="B956" s="36"/>
      <c r="C956" s="36"/>
      <c r="D956" s="36"/>
      <c r="E956" s="36"/>
      <c r="F956" s="36"/>
      <c r="G956" s="36"/>
      <c r="H956" s="36"/>
      <c r="I956" s="36"/>
      <c r="J956" s="36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2.75" customHeight="1" x14ac:dyDescent="0.25">
      <c r="A957" s="10"/>
      <c r="B957" s="36"/>
      <c r="C957" s="36"/>
      <c r="D957" s="36"/>
      <c r="E957" s="36"/>
      <c r="F957" s="36"/>
      <c r="G957" s="36"/>
      <c r="H957" s="36"/>
      <c r="I957" s="36"/>
      <c r="J957" s="36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2.75" customHeight="1" x14ac:dyDescent="0.25">
      <c r="A958" s="10"/>
      <c r="B958" s="36"/>
      <c r="C958" s="36"/>
      <c r="D958" s="36"/>
      <c r="E958" s="36"/>
      <c r="F958" s="36"/>
      <c r="G958" s="36"/>
      <c r="H958" s="36"/>
      <c r="I958" s="36"/>
      <c r="J958" s="36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2.75" customHeight="1" x14ac:dyDescent="0.25">
      <c r="A959" s="10"/>
      <c r="B959" s="36"/>
      <c r="C959" s="36"/>
      <c r="D959" s="36"/>
      <c r="E959" s="36"/>
      <c r="F959" s="36"/>
      <c r="G959" s="36"/>
      <c r="H959" s="36"/>
      <c r="I959" s="36"/>
      <c r="J959" s="36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2.75" customHeight="1" x14ac:dyDescent="0.25">
      <c r="A960" s="10"/>
      <c r="B960" s="36"/>
      <c r="C960" s="36"/>
      <c r="D960" s="36"/>
      <c r="E960" s="36"/>
      <c r="F960" s="36"/>
      <c r="G960" s="36"/>
      <c r="H960" s="36"/>
      <c r="I960" s="36"/>
      <c r="J960" s="36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2.75" customHeight="1" x14ac:dyDescent="0.25">
      <c r="A961" s="10"/>
      <c r="B961" s="36"/>
      <c r="C961" s="36"/>
      <c r="D961" s="36"/>
      <c r="E961" s="36"/>
      <c r="F961" s="36"/>
      <c r="G961" s="36"/>
      <c r="H961" s="36"/>
      <c r="I961" s="36"/>
      <c r="J961" s="36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2.75" customHeight="1" x14ac:dyDescent="0.25">
      <c r="A962" s="10"/>
      <c r="B962" s="36"/>
      <c r="C962" s="36"/>
      <c r="D962" s="36"/>
      <c r="E962" s="36"/>
      <c r="F962" s="36"/>
      <c r="G962" s="36"/>
      <c r="H962" s="36"/>
      <c r="I962" s="36"/>
      <c r="J962" s="36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2.75" customHeight="1" x14ac:dyDescent="0.25">
      <c r="A963" s="10"/>
      <c r="B963" s="36"/>
      <c r="C963" s="36"/>
      <c r="D963" s="36"/>
      <c r="E963" s="36"/>
      <c r="F963" s="36"/>
      <c r="G963" s="36"/>
      <c r="H963" s="36"/>
      <c r="I963" s="36"/>
      <c r="J963" s="36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2.75" customHeight="1" x14ac:dyDescent="0.25">
      <c r="A964" s="10"/>
      <c r="B964" s="36"/>
      <c r="C964" s="36"/>
      <c r="D964" s="36"/>
      <c r="E964" s="36"/>
      <c r="F964" s="36"/>
      <c r="G964" s="36"/>
      <c r="H964" s="36"/>
      <c r="I964" s="36"/>
      <c r="J964" s="36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2.75" customHeight="1" x14ac:dyDescent="0.25">
      <c r="A965" s="10"/>
      <c r="B965" s="36"/>
      <c r="C965" s="36"/>
      <c r="D965" s="36"/>
      <c r="E965" s="36"/>
      <c r="F965" s="36"/>
      <c r="G965" s="36"/>
      <c r="H965" s="36"/>
      <c r="I965" s="36"/>
      <c r="J965" s="36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2.75" customHeight="1" x14ac:dyDescent="0.25">
      <c r="A966" s="10"/>
      <c r="B966" s="36"/>
      <c r="C966" s="36"/>
      <c r="D966" s="36"/>
      <c r="E966" s="36"/>
      <c r="F966" s="36"/>
      <c r="G966" s="36"/>
      <c r="H966" s="36"/>
      <c r="I966" s="36"/>
      <c r="J966" s="36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2.75" customHeight="1" x14ac:dyDescent="0.25">
      <c r="A967" s="10"/>
      <c r="B967" s="36"/>
      <c r="C967" s="36"/>
      <c r="D967" s="36"/>
      <c r="E967" s="36"/>
      <c r="F967" s="36"/>
      <c r="G967" s="36"/>
      <c r="H967" s="36"/>
      <c r="I967" s="36"/>
      <c r="J967" s="36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2.75" customHeight="1" x14ac:dyDescent="0.25">
      <c r="A968" s="10"/>
      <c r="B968" s="36"/>
      <c r="C968" s="36"/>
      <c r="D968" s="36"/>
      <c r="E968" s="36"/>
      <c r="F968" s="36"/>
      <c r="G968" s="36"/>
      <c r="H968" s="36"/>
      <c r="I968" s="36"/>
      <c r="J968" s="36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2.75" customHeight="1" x14ac:dyDescent="0.25">
      <c r="A969" s="10"/>
      <c r="B969" s="36"/>
      <c r="C969" s="36"/>
      <c r="D969" s="36"/>
      <c r="E969" s="36"/>
      <c r="F969" s="36"/>
      <c r="G969" s="36"/>
      <c r="H969" s="36"/>
      <c r="I969" s="36"/>
      <c r="J969" s="36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2.75" customHeight="1" x14ac:dyDescent="0.25">
      <c r="A970" s="10"/>
      <c r="B970" s="36"/>
      <c r="C970" s="36"/>
      <c r="D970" s="36"/>
      <c r="E970" s="36"/>
      <c r="F970" s="36"/>
      <c r="G970" s="36"/>
      <c r="H970" s="36"/>
      <c r="I970" s="36"/>
      <c r="J970" s="36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2.75" customHeight="1" x14ac:dyDescent="0.25">
      <c r="A971" s="10"/>
      <c r="B971" s="36"/>
      <c r="C971" s="36"/>
      <c r="D971" s="36"/>
      <c r="E971" s="36"/>
      <c r="F971" s="36"/>
      <c r="G971" s="36"/>
      <c r="H971" s="36"/>
      <c r="I971" s="36"/>
      <c r="J971" s="36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2.75" customHeight="1" x14ac:dyDescent="0.25">
      <c r="A972" s="10"/>
      <c r="B972" s="36"/>
      <c r="C972" s="36"/>
      <c r="D972" s="36"/>
      <c r="E972" s="36"/>
      <c r="F972" s="36"/>
      <c r="G972" s="36"/>
      <c r="H972" s="36"/>
      <c r="I972" s="36"/>
      <c r="J972" s="36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2.75" customHeight="1" x14ac:dyDescent="0.25">
      <c r="A973" s="10"/>
      <c r="B973" s="36"/>
      <c r="C973" s="36"/>
      <c r="D973" s="36"/>
      <c r="E973" s="36"/>
      <c r="F973" s="36"/>
      <c r="G973" s="36"/>
      <c r="H973" s="36"/>
      <c r="I973" s="36"/>
      <c r="J973" s="36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2.75" customHeight="1" x14ac:dyDescent="0.25">
      <c r="A974" s="10"/>
      <c r="B974" s="36"/>
      <c r="C974" s="36"/>
      <c r="D974" s="36"/>
      <c r="E974" s="36"/>
      <c r="F974" s="36"/>
      <c r="G974" s="36"/>
      <c r="H974" s="36"/>
      <c r="I974" s="36"/>
      <c r="J974" s="36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2.75" customHeight="1" x14ac:dyDescent="0.25">
      <c r="A975" s="10"/>
      <c r="B975" s="36"/>
      <c r="C975" s="36"/>
      <c r="D975" s="36"/>
      <c r="E975" s="36"/>
      <c r="F975" s="36"/>
      <c r="G975" s="36"/>
      <c r="H975" s="36"/>
      <c r="I975" s="36"/>
      <c r="J975" s="36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2.75" customHeight="1" x14ac:dyDescent="0.25">
      <c r="A976" s="10"/>
      <c r="B976" s="36"/>
      <c r="C976" s="36"/>
      <c r="D976" s="36"/>
      <c r="E976" s="36"/>
      <c r="F976" s="36"/>
      <c r="G976" s="36"/>
      <c r="H976" s="36"/>
      <c r="I976" s="36"/>
      <c r="J976" s="36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2.75" customHeight="1" x14ac:dyDescent="0.25">
      <c r="A977" s="10"/>
      <c r="B977" s="36"/>
      <c r="C977" s="36"/>
      <c r="D977" s="36"/>
      <c r="E977" s="36"/>
      <c r="F977" s="36"/>
      <c r="G977" s="36"/>
      <c r="H977" s="36"/>
      <c r="I977" s="36"/>
      <c r="J977" s="36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2.75" customHeight="1" x14ac:dyDescent="0.25">
      <c r="A978" s="10"/>
      <c r="B978" s="36"/>
      <c r="C978" s="36"/>
      <c r="D978" s="36"/>
      <c r="E978" s="36"/>
      <c r="F978" s="36"/>
      <c r="G978" s="36"/>
      <c r="H978" s="36"/>
      <c r="I978" s="36"/>
      <c r="J978" s="36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2.75" customHeight="1" x14ac:dyDescent="0.25">
      <c r="A979" s="10"/>
      <c r="B979" s="36"/>
      <c r="C979" s="36"/>
      <c r="D979" s="36"/>
      <c r="E979" s="36"/>
      <c r="F979" s="36"/>
      <c r="G979" s="36"/>
      <c r="H979" s="36"/>
      <c r="I979" s="36"/>
      <c r="J979" s="36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2.75" customHeight="1" x14ac:dyDescent="0.25">
      <c r="A980" s="10"/>
      <c r="B980" s="36"/>
      <c r="C980" s="36"/>
      <c r="D980" s="36"/>
      <c r="E980" s="36"/>
      <c r="F980" s="36"/>
      <c r="G980" s="36"/>
      <c r="H980" s="36"/>
      <c r="I980" s="36"/>
      <c r="J980" s="36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2.75" customHeight="1" x14ac:dyDescent="0.25">
      <c r="A981" s="10"/>
      <c r="B981" s="36"/>
      <c r="C981" s="36"/>
      <c r="D981" s="36"/>
      <c r="E981" s="36"/>
      <c r="F981" s="36"/>
      <c r="G981" s="36"/>
      <c r="H981" s="36"/>
      <c r="I981" s="36"/>
      <c r="J981" s="36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2.75" customHeight="1" x14ac:dyDescent="0.25">
      <c r="A982" s="10"/>
      <c r="B982" s="36"/>
      <c r="C982" s="36"/>
      <c r="D982" s="36"/>
      <c r="E982" s="36"/>
      <c r="F982" s="36"/>
      <c r="G982" s="36"/>
      <c r="H982" s="36"/>
      <c r="I982" s="36"/>
      <c r="J982" s="36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2.75" customHeight="1" x14ac:dyDescent="0.25">
      <c r="A983" s="10"/>
      <c r="B983" s="36"/>
      <c r="C983" s="36"/>
      <c r="D983" s="36"/>
      <c r="E983" s="36"/>
      <c r="F983" s="36"/>
      <c r="G983" s="36"/>
      <c r="H983" s="36"/>
      <c r="I983" s="36"/>
      <c r="J983" s="36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2.75" customHeight="1" x14ac:dyDescent="0.25">
      <c r="A984" s="10"/>
      <c r="B984" s="36"/>
      <c r="C984" s="36"/>
      <c r="D984" s="36"/>
      <c r="E984" s="36"/>
      <c r="F984" s="36"/>
      <c r="G984" s="36"/>
      <c r="H984" s="36"/>
      <c r="I984" s="36"/>
      <c r="J984" s="36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2.75" customHeight="1" x14ac:dyDescent="0.25">
      <c r="A985" s="10"/>
      <c r="B985" s="36"/>
      <c r="C985" s="36"/>
      <c r="D985" s="36"/>
      <c r="E985" s="36"/>
      <c r="F985" s="36"/>
      <c r="G985" s="36"/>
      <c r="H985" s="36"/>
      <c r="I985" s="36"/>
      <c r="J985" s="36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2.75" customHeight="1" x14ac:dyDescent="0.25">
      <c r="A986" s="10"/>
      <c r="B986" s="36"/>
      <c r="C986" s="36"/>
      <c r="D986" s="36"/>
      <c r="E986" s="36"/>
      <c r="F986" s="36"/>
      <c r="G986" s="36"/>
      <c r="H986" s="36"/>
      <c r="I986" s="36"/>
      <c r="J986" s="36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2.75" customHeight="1" x14ac:dyDescent="0.25">
      <c r="A987" s="10"/>
      <c r="B987" s="36"/>
      <c r="C987" s="36"/>
      <c r="D987" s="36"/>
      <c r="E987" s="36"/>
      <c r="F987" s="36"/>
      <c r="G987" s="36"/>
      <c r="H987" s="36"/>
      <c r="I987" s="36"/>
      <c r="J987" s="36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2.75" customHeight="1" x14ac:dyDescent="0.25">
      <c r="A988" s="10"/>
      <c r="B988" s="36"/>
      <c r="C988" s="36"/>
      <c r="D988" s="36"/>
      <c r="E988" s="36"/>
      <c r="F988" s="36"/>
      <c r="G988" s="36"/>
      <c r="H988" s="36"/>
      <c r="I988" s="36"/>
      <c r="J988" s="36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2.75" customHeight="1" x14ac:dyDescent="0.25">
      <c r="A989" s="10"/>
      <c r="B989" s="36"/>
      <c r="C989" s="36"/>
      <c r="D989" s="36"/>
      <c r="E989" s="36"/>
      <c r="F989" s="36"/>
      <c r="G989" s="36"/>
      <c r="H989" s="36"/>
      <c r="I989" s="36"/>
      <c r="J989" s="36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2.75" customHeight="1" x14ac:dyDescent="0.25">
      <c r="A990" s="10"/>
      <c r="B990" s="36"/>
      <c r="C990" s="36"/>
      <c r="D990" s="36"/>
      <c r="E990" s="36"/>
      <c r="F990" s="36"/>
      <c r="G990" s="36"/>
      <c r="H990" s="36"/>
      <c r="I990" s="36"/>
      <c r="J990" s="36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2.75" customHeight="1" x14ac:dyDescent="0.25">
      <c r="A991" s="10"/>
      <c r="B991" s="36"/>
      <c r="C991" s="36"/>
      <c r="D991" s="36"/>
      <c r="E991" s="36"/>
      <c r="F991" s="36"/>
      <c r="G991" s="36"/>
      <c r="H991" s="36"/>
      <c r="I991" s="36"/>
      <c r="J991" s="36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2.75" customHeight="1" x14ac:dyDescent="0.25">
      <c r="A992" s="10"/>
      <c r="B992" s="36"/>
      <c r="C992" s="36"/>
      <c r="D992" s="36"/>
      <c r="E992" s="36"/>
      <c r="F992" s="36"/>
      <c r="G992" s="36"/>
      <c r="H992" s="36"/>
      <c r="I992" s="36"/>
      <c r="J992" s="36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2.75" customHeight="1" x14ac:dyDescent="0.25">
      <c r="A993" s="10"/>
      <c r="B993" s="36"/>
      <c r="C993" s="36"/>
      <c r="D993" s="36"/>
      <c r="E993" s="36"/>
      <c r="F993" s="36"/>
      <c r="G993" s="36"/>
      <c r="H993" s="36"/>
      <c r="I993" s="36"/>
      <c r="J993" s="36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2.75" customHeight="1" x14ac:dyDescent="0.25">
      <c r="A994" s="10"/>
      <c r="B994" s="36"/>
      <c r="C994" s="36"/>
      <c r="D994" s="36"/>
      <c r="E994" s="36"/>
      <c r="F994" s="36"/>
      <c r="G994" s="36"/>
      <c r="H994" s="36"/>
      <c r="I994" s="36"/>
      <c r="J994" s="36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2.75" customHeight="1" x14ac:dyDescent="0.25">
      <c r="A995" s="10"/>
      <c r="B995" s="36"/>
      <c r="C995" s="36"/>
      <c r="D995" s="36"/>
      <c r="E995" s="36"/>
      <c r="F995" s="36"/>
      <c r="G995" s="36"/>
      <c r="H995" s="36"/>
      <c r="I995" s="36"/>
      <c r="J995" s="36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2.75" customHeight="1" x14ac:dyDescent="0.25">
      <c r="A996" s="10"/>
      <c r="B996" s="36"/>
      <c r="C996" s="36"/>
      <c r="D996" s="36"/>
      <c r="E996" s="36"/>
      <c r="F996" s="36"/>
      <c r="G996" s="36"/>
      <c r="H996" s="36"/>
      <c r="I996" s="36"/>
      <c r="J996" s="36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2.75" customHeight="1" x14ac:dyDescent="0.25">
      <c r="A997" s="10"/>
      <c r="B997" s="36"/>
      <c r="C997" s="36"/>
      <c r="D997" s="36"/>
      <c r="E997" s="36"/>
      <c r="F997" s="36"/>
      <c r="G997" s="36"/>
      <c r="H997" s="36"/>
      <c r="I997" s="36"/>
      <c r="J997" s="36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2.75" customHeight="1" x14ac:dyDescent="0.25">
      <c r="A998" s="10"/>
      <c r="B998" s="36"/>
      <c r="C998" s="36"/>
      <c r="D998" s="36"/>
      <c r="E998" s="36"/>
      <c r="F998" s="36"/>
      <c r="G998" s="36"/>
      <c r="H998" s="36"/>
      <c r="I998" s="36"/>
      <c r="J998" s="36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</sheetData>
  <mergeCells count="255">
    <mergeCell ref="A171:I171"/>
    <mergeCell ref="A173:I173"/>
    <mergeCell ref="A174:G174"/>
    <mergeCell ref="H174:I174"/>
    <mergeCell ref="A175:G175"/>
    <mergeCell ref="H175:I175"/>
    <mergeCell ref="A176:G176"/>
    <mergeCell ref="H176:I176"/>
    <mergeCell ref="A101:I101"/>
    <mergeCell ref="A140:G140"/>
    <mergeCell ref="A141:I141"/>
    <mergeCell ref="A142:I142"/>
    <mergeCell ref="A143:I143"/>
    <mergeCell ref="A144:G144"/>
    <mergeCell ref="H144:I144"/>
    <mergeCell ref="H145:I145"/>
    <mergeCell ref="B145:G145"/>
    <mergeCell ref="B102:G102"/>
    <mergeCell ref="B103:G103"/>
    <mergeCell ref="B104:G104"/>
    <mergeCell ref="B105:G105"/>
    <mergeCell ref="B106:G106"/>
    <mergeCell ref="B107:G107"/>
    <mergeCell ref="A108:G108"/>
    <mergeCell ref="A177:G177"/>
    <mergeCell ref="H177:I177"/>
    <mergeCell ref="A1:I1"/>
    <mergeCell ref="B2:G2"/>
    <mergeCell ref="H2:I2"/>
    <mergeCell ref="C3:E3"/>
    <mergeCell ref="G3:I3"/>
    <mergeCell ref="C4:E4"/>
    <mergeCell ref="G4:I4"/>
    <mergeCell ref="A5:I7"/>
    <mergeCell ref="A8:E8"/>
    <mergeCell ref="F8:I8"/>
    <mergeCell ref="A9:I9"/>
    <mergeCell ref="A10:I10"/>
    <mergeCell ref="B11:F11"/>
    <mergeCell ref="G11:I11"/>
    <mergeCell ref="B12:G12"/>
    <mergeCell ref="H12:I12"/>
    <mergeCell ref="G13:I13"/>
    <mergeCell ref="F14:G14"/>
    <mergeCell ref="H14:I14"/>
    <mergeCell ref="A15:I15"/>
    <mergeCell ref="A16:A17"/>
    <mergeCell ref="A22:I22"/>
    <mergeCell ref="B16:G17"/>
    <mergeCell ref="H16:I17"/>
    <mergeCell ref="B18:G18"/>
    <mergeCell ref="H18:I18"/>
    <mergeCell ref="H19:I19"/>
    <mergeCell ref="A20:I20"/>
    <mergeCell ref="A21:I21"/>
    <mergeCell ref="B23:G23"/>
    <mergeCell ref="H23:I23"/>
    <mergeCell ref="B24:G24"/>
    <mergeCell ref="H24:I24"/>
    <mergeCell ref="B25:G25"/>
    <mergeCell ref="H25:I25"/>
    <mergeCell ref="H26:I26"/>
    <mergeCell ref="B26:G26"/>
    <mergeCell ref="B27:G27"/>
    <mergeCell ref="H27:I27"/>
    <mergeCell ref="B28:G28"/>
    <mergeCell ref="H28:I28"/>
    <mergeCell ref="A29:I29"/>
    <mergeCell ref="A30:I30"/>
    <mergeCell ref="B31:G31"/>
    <mergeCell ref="H31:I31"/>
    <mergeCell ref="B32:G32"/>
    <mergeCell ref="H32:I32"/>
    <mergeCell ref="M32:X32"/>
    <mergeCell ref="H33:I33"/>
    <mergeCell ref="M33:X33"/>
    <mergeCell ref="H34:I34"/>
    <mergeCell ref="B35:G35"/>
    <mergeCell ref="H35:I35"/>
    <mergeCell ref="M35:N35"/>
    <mergeCell ref="B36:G36"/>
    <mergeCell ref="H36:I36"/>
    <mergeCell ref="M36:N36"/>
    <mergeCell ref="B37:G37"/>
    <mergeCell ref="H37:I37"/>
    <mergeCell ref="M37:N37"/>
    <mergeCell ref="B38:G38"/>
    <mergeCell ref="H38:I38"/>
    <mergeCell ref="M38:N38"/>
    <mergeCell ref="H39:I39"/>
    <mergeCell ref="M44:X44"/>
    <mergeCell ref="M45:X45"/>
    <mergeCell ref="A39:G39"/>
    <mergeCell ref="A40:I40"/>
    <mergeCell ref="A41:I41"/>
    <mergeCell ref="A42:I42"/>
    <mergeCell ref="B43:G43"/>
    <mergeCell ref="B44:G44"/>
    <mergeCell ref="B45:G45"/>
    <mergeCell ref="A46:G46"/>
    <mergeCell ref="H46:I46"/>
    <mergeCell ref="A48:F49"/>
    <mergeCell ref="G48:H48"/>
    <mergeCell ref="G49:H49"/>
    <mergeCell ref="A50:H50"/>
    <mergeCell ref="A51:I51"/>
    <mergeCell ref="A66:A67"/>
    <mergeCell ref="B66:B67"/>
    <mergeCell ref="H66:I66"/>
    <mergeCell ref="A52:I52"/>
    <mergeCell ref="B53:G53"/>
    <mergeCell ref="B54:G54"/>
    <mergeCell ref="B55:G55"/>
    <mergeCell ref="B57:G57"/>
    <mergeCell ref="B58:G58"/>
    <mergeCell ref="B59:G59"/>
    <mergeCell ref="B60:G60"/>
    <mergeCell ref="B61:G61"/>
    <mergeCell ref="A62:G62"/>
    <mergeCell ref="A63:I63"/>
    <mergeCell ref="A64:I64"/>
    <mergeCell ref="B65:G65"/>
    <mergeCell ref="H65:I65"/>
    <mergeCell ref="AB66:AC66"/>
    <mergeCell ref="AD66:AE66"/>
    <mergeCell ref="AF66:AG66"/>
    <mergeCell ref="H67:I67"/>
    <mergeCell ref="B83:G83"/>
    <mergeCell ref="A84:G84"/>
    <mergeCell ref="H84:I84"/>
    <mergeCell ref="A85:I85"/>
    <mergeCell ref="A68:A69"/>
    <mergeCell ref="B68:C69"/>
    <mergeCell ref="H68:I69"/>
    <mergeCell ref="B70:G70"/>
    <mergeCell ref="H70:I70"/>
    <mergeCell ref="B71:G71"/>
    <mergeCell ref="H71:I71"/>
    <mergeCell ref="B72:G72"/>
    <mergeCell ref="H72:I72"/>
    <mergeCell ref="B73:G73"/>
    <mergeCell ref="H73:I73"/>
    <mergeCell ref="B74:G74"/>
    <mergeCell ref="H75:I75"/>
    <mergeCell ref="H74:I74"/>
    <mergeCell ref="A76:G76"/>
    <mergeCell ref="H76:I76"/>
    <mergeCell ref="A77:I77"/>
    <mergeCell ref="A78:I78"/>
    <mergeCell ref="A79:I79"/>
    <mergeCell ref="B80:G80"/>
    <mergeCell ref="H80:I80"/>
    <mergeCell ref="B81:G81"/>
    <mergeCell ref="H81:I81"/>
    <mergeCell ref="B82:G82"/>
    <mergeCell ref="H82:I82"/>
    <mergeCell ref="H83:I83"/>
    <mergeCell ref="A95:F97"/>
    <mergeCell ref="G95:H95"/>
    <mergeCell ref="G96:H96"/>
    <mergeCell ref="G97:H97"/>
    <mergeCell ref="A98:H98"/>
    <mergeCell ref="A100:I100"/>
    <mergeCell ref="A86:I86"/>
    <mergeCell ref="B87:G87"/>
    <mergeCell ref="B88:G88"/>
    <mergeCell ref="B89:G89"/>
    <mergeCell ref="B90:G90"/>
    <mergeCell ref="B91:G91"/>
    <mergeCell ref="B92:G92"/>
    <mergeCell ref="A93:G93"/>
    <mergeCell ref="H93:I93"/>
    <mergeCell ref="A109:I109"/>
    <mergeCell ref="A110:I110"/>
    <mergeCell ref="B111:G111"/>
    <mergeCell ref="B112:G112"/>
    <mergeCell ref="A113:G113"/>
    <mergeCell ref="H113:I113"/>
    <mergeCell ref="A114:I114"/>
    <mergeCell ref="A115:I115"/>
    <mergeCell ref="B146:G146"/>
    <mergeCell ref="H146:I146"/>
    <mergeCell ref="H125:I125"/>
    <mergeCell ref="B126:G126"/>
    <mergeCell ref="H126:I126"/>
    <mergeCell ref="A130:I130"/>
    <mergeCell ref="A116:I116"/>
    <mergeCell ref="B117:G117"/>
    <mergeCell ref="H117:I117"/>
    <mergeCell ref="B118:G118"/>
    <mergeCell ref="H118:I118"/>
    <mergeCell ref="H119:I119"/>
    <mergeCell ref="B119:G119"/>
    <mergeCell ref="A120:G120"/>
    <mergeCell ref="H120:I120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H152:I152"/>
    <mergeCell ref="H156:I156"/>
    <mergeCell ref="H157:I157"/>
    <mergeCell ref="A152:G152"/>
    <mergeCell ref="A153:I153"/>
    <mergeCell ref="A154:I154"/>
    <mergeCell ref="A156:B156"/>
    <mergeCell ref="E156:F156"/>
    <mergeCell ref="A157:B157"/>
    <mergeCell ref="E157:F157"/>
    <mergeCell ref="A158:G158"/>
    <mergeCell ref="H158:I158"/>
    <mergeCell ref="A159:G159"/>
    <mergeCell ref="H159:I159"/>
    <mergeCell ref="A160:G160"/>
    <mergeCell ref="H160:I160"/>
    <mergeCell ref="A162:I162"/>
    <mergeCell ref="A168:G168"/>
    <mergeCell ref="H168:I168"/>
    <mergeCell ref="A164:I164"/>
    <mergeCell ref="A165:G165"/>
    <mergeCell ref="H165:I165"/>
    <mergeCell ref="A166:G166"/>
    <mergeCell ref="H166:I166"/>
    <mergeCell ref="A167:G167"/>
    <mergeCell ref="H167:I167"/>
    <mergeCell ref="J90:J93"/>
    <mergeCell ref="B135:G135"/>
    <mergeCell ref="A136:B136"/>
    <mergeCell ref="C136:C137"/>
    <mergeCell ref="A137:B137"/>
    <mergeCell ref="A138:B138"/>
    <mergeCell ref="A139:B139"/>
    <mergeCell ref="B128:G128"/>
    <mergeCell ref="A129:G129"/>
    <mergeCell ref="H129:I129"/>
    <mergeCell ref="H127:I127"/>
    <mergeCell ref="B127:G127"/>
    <mergeCell ref="H128:I128"/>
    <mergeCell ref="A131:I131"/>
    <mergeCell ref="B132:G132"/>
    <mergeCell ref="B133:G133"/>
    <mergeCell ref="B134:G134"/>
    <mergeCell ref="A121:I121"/>
    <mergeCell ref="A122:I122"/>
    <mergeCell ref="B123:G123"/>
    <mergeCell ref="H123:I123"/>
    <mergeCell ref="B124:G124"/>
    <mergeCell ref="H124:I124"/>
    <mergeCell ref="B125:G125"/>
  </mergeCells>
  <pageMargins left="0.511811024" right="0.511811024" top="0.78740157499999996" bottom="0.78740157499999996" header="0" footer="0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10"/>
  <sheetViews>
    <sheetView workbookViewId="0">
      <selection sqref="A1:F1"/>
    </sheetView>
  </sheetViews>
  <sheetFormatPr defaultColWidth="14.42578125" defaultRowHeight="15" customHeight="1" x14ac:dyDescent="0.25"/>
  <cols>
    <col min="1" max="1" width="8.7109375" customWidth="1"/>
    <col min="2" max="2" width="52.85546875" customWidth="1"/>
    <col min="3" max="4" width="8.7109375" customWidth="1"/>
    <col min="5" max="5" width="13" customWidth="1"/>
    <col min="6" max="6" width="17.85546875" customWidth="1"/>
    <col min="7" max="7" width="18.85546875" customWidth="1"/>
    <col min="8" max="8" width="11" customWidth="1"/>
    <col min="9" max="9" width="18" customWidth="1"/>
    <col min="10" max="10" width="12.7109375" customWidth="1"/>
    <col min="11" max="17" width="8.7109375" customWidth="1"/>
  </cols>
  <sheetData>
    <row r="1" spans="1:22" ht="26.25" x14ac:dyDescent="0.4">
      <c r="A1" s="469" t="s">
        <v>165</v>
      </c>
      <c r="B1" s="361"/>
      <c r="C1" s="361"/>
      <c r="D1" s="361"/>
      <c r="E1" s="361"/>
      <c r="F1" s="361"/>
    </row>
    <row r="2" spans="1:22" ht="12.75" customHeight="1" x14ac:dyDescent="0.4">
      <c r="A2" s="99"/>
      <c r="B2" s="99"/>
      <c r="C2" s="99"/>
      <c r="D2" s="99"/>
      <c r="E2" s="99"/>
      <c r="F2" s="99"/>
    </row>
    <row r="3" spans="1:22" x14ac:dyDescent="0.25">
      <c r="A3" s="470" t="s">
        <v>166</v>
      </c>
      <c r="B3" s="342"/>
      <c r="C3" s="342"/>
      <c r="D3" s="342"/>
      <c r="E3" s="342"/>
      <c r="F3" s="343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</row>
    <row r="4" spans="1:22" x14ac:dyDescent="0.25">
      <c r="A4" s="100" t="s">
        <v>167</v>
      </c>
      <c r="B4" s="100" t="s">
        <v>168</v>
      </c>
      <c r="C4" s="100" t="s">
        <v>169</v>
      </c>
      <c r="D4" s="100" t="s">
        <v>170</v>
      </c>
      <c r="E4" s="100" t="s">
        <v>171</v>
      </c>
      <c r="F4" s="100" t="s">
        <v>172</v>
      </c>
      <c r="H4" s="118"/>
      <c r="I4" s="118"/>
      <c r="J4" s="118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</row>
    <row r="5" spans="1:22" ht="15.75" customHeight="1" x14ac:dyDescent="0.25">
      <c r="A5" s="101">
        <v>1</v>
      </c>
      <c r="B5" s="111" t="s">
        <v>192</v>
      </c>
      <c r="C5" s="103">
        <v>1</v>
      </c>
      <c r="D5" s="101" t="s">
        <v>170</v>
      </c>
      <c r="E5" s="104">
        <v>14.66</v>
      </c>
      <c r="F5" s="105">
        <f>C5*E5</f>
        <v>14.66</v>
      </c>
      <c r="H5" s="119"/>
      <c r="I5" s="120"/>
      <c r="J5" s="120"/>
      <c r="K5" s="117"/>
      <c r="L5" s="121"/>
      <c r="M5" s="121"/>
      <c r="N5" s="121"/>
      <c r="O5" s="117"/>
      <c r="P5" s="117"/>
      <c r="Q5" s="117"/>
      <c r="R5" s="117"/>
      <c r="S5" s="117"/>
      <c r="T5" s="117"/>
      <c r="U5" s="117"/>
      <c r="V5" s="117"/>
    </row>
    <row r="6" spans="1:22" ht="15" customHeight="1" x14ac:dyDescent="0.25">
      <c r="A6" s="101">
        <v>2</v>
      </c>
      <c r="B6" s="102" t="s">
        <v>173</v>
      </c>
      <c r="C6" s="216">
        <v>2</v>
      </c>
      <c r="D6" s="101" t="s">
        <v>170</v>
      </c>
      <c r="E6" s="104">
        <v>42.97</v>
      </c>
      <c r="F6" s="105">
        <f t="shared" ref="F6:F11" si="0">C6*E6</f>
        <v>85.94</v>
      </c>
      <c r="H6" s="119"/>
      <c r="I6" s="120"/>
      <c r="J6" s="120"/>
      <c r="K6" s="121"/>
      <c r="L6" s="121"/>
      <c r="M6" s="121"/>
      <c r="N6" s="117"/>
      <c r="O6" s="117"/>
      <c r="P6" s="117"/>
      <c r="Q6" s="117"/>
      <c r="R6" s="117"/>
      <c r="S6" s="117"/>
      <c r="T6" s="117"/>
      <c r="U6" s="117"/>
      <c r="V6" s="117"/>
    </row>
    <row r="7" spans="1:22" x14ac:dyDescent="0.25">
      <c r="A7" s="101">
        <v>3</v>
      </c>
      <c r="B7" s="102" t="s">
        <v>174</v>
      </c>
      <c r="C7" s="216">
        <v>2</v>
      </c>
      <c r="D7" s="101" t="s">
        <v>170</v>
      </c>
      <c r="E7" s="104">
        <v>192.9</v>
      </c>
      <c r="F7" s="105">
        <f t="shared" si="0"/>
        <v>385.8</v>
      </c>
      <c r="H7" s="119"/>
      <c r="I7" s="120"/>
      <c r="J7" s="120"/>
      <c r="K7" s="121"/>
      <c r="L7" s="121"/>
      <c r="M7" s="121"/>
      <c r="N7" s="117"/>
      <c r="O7" s="117"/>
      <c r="P7" s="117"/>
      <c r="Q7" s="117"/>
      <c r="R7" s="117"/>
      <c r="S7" s="117"/>
      <c r="T7" s="117"/>
      <c r="U7" s="117"/>
      <c r="V7" s="117"/>
    </row>
    <row r="8" spans="1:22" x14ac:dyDescent="0.25">
      <c r="A8" s="101">
        <v>4</v>
      </c>
      <c r="B8" s="102" t="s">
        <v>175</v>
      </c>
      <c r="C8" s="216">
        <v>2</v>
      </c>
      <c r="D8" s="101" t="s">
        <v>170</v>
      </c>
      <c r="E8" s="104">
        <v>180.67</v>
      </c>
      <c r="F8" s="105">
        <f t="shared" si="0"/>
        <v>361.34</v>
      </c>
      <c r="H8" s="119"/>
      <c r="I8" s="120"/>
      <c r="J8" s="120"/>
      <c r="K8" s="121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</row>
    <row r="9" spans="1:22" x14ac:dyDescent="0.25">
      <c r="A9" s="101">
        <v>5</v>
      </c>
      <c r="B9" s="102" t="s">
        <v>176</v>
      </c>
      <c r="C9" s="103">
        <v>1</v>
      </c>
      <c r="D9" s="101" t="s">
        <v>177</v>
      </c>
      <c r="E9" s="104">
        <v>61.98</v>
      </c>
      <c r="F9" s="105">
        <f t="shared" si="0"/>
        <v>61.98</v>
      </c>
      <c r="H9" s="119"/>
      <c r="I9" s="120"/>
      <c r="J9" s="120"/>
      <c r="K9" s="121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</row>
    <row r="10" spans="1:22" x14ac:dyDescent="0.25">
      <c r="A10" s="101">
        <v>6</v>
      </c>
      <c r="B10" s="102" t="s">
        <v>178</v>
      </c>
      <c r="C10" s="103">
        <v>1</v>
      </c>
      <c r="D10" s="101" t="s">
        <v>170</v>
      </c>
      <c r="E10" s="104">
        <v>269.88</v>
      </c>
      <c r="F10" s="105">
        <f t="shared" si="0"/>
        <v>269.88</v>
      </c>
      <c r="H10" s="119"/>
      <c r="I10" s="120"/>
      <c r="J10" s="120"/>
      <c r="K10" s="121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22" x14ac:dyDescent="0.25">
      <c r="A11" s="101">
        <v>7</v>
      </c>
      <c r="B11" s="102" t="s">
        <v>179</v>
      </c>
      <c r="C11" s="103">
        <v>1</v>
      </c>
      <c r="D11" s="101" t="s">
        <v>170</v>
      </c>
      <c r="E11" s="104">
        <v>45.62</v>
      </c>
      <c r="F11" s="105">
        <f t="shared" si="0"/>
        <v>45.62</v>
      </c>
      <c r="H11" s="119"/>
      <c r="I11" s="120"/>
      <c r="J11" s="120"/>
      <c r="K11" s="121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</row>
    <row r="12" spans="1:22" x14ac:dyDescent="0.25">
      <c r="A12" s="470"/>
      <c r="B12" s="342"/>
      <c r="C12" s="342"/>
      <c r="D12" s="342"/>
      <c r="E12" s="343"/>
      <c r="F12" s="107">
        <f>SUM(F6:F11)</f>
        <v>1210.56</v>
      </c>
    </row>
    <row r="13" spans="1:22" ht="15.75" x14ac:dyDescent="0.25">
      <c r="A13" s="471"/>
      <c r="B13" s="342"/>
      <c r="C13" s="342"/>
      <c r="D13" s="342"/>
      <c r="E13" s="343"/>
      <c r="F13" s="108">
        <f>F12/12</f>
        <v>100.88</v>
      </c>
    </row>
    <row r="15" spans="1:22" x14ac:dyDescent="0.25">
      <c r="A15" s="470" t="s">
        <v>180</v>
      </c>
      <c r="B15" s="342"/>
      <c r="C15" s="342"/>
      <c r="D15" s="342"/>
      <c r="E15" s="342"/>
      <c r="F15" s="343"/>
      <c r="H15" s="117"/>
      <c r="I15" s="117"/>
      <c r="J15" s="117"/>
      <c r="K15" s="117"/>
      <c r="L15" s="117"/>
      <c r="M15" s="117"/>
    </row>
    <row r="16" spans="1:22" x14ac:dyDescent="0.25">
      <c r="A16" s="100" t="s">
        <v>167</v>
      </c>
      <c r="B16" s="100" t="s">
        <v>168</v>
      </c>
      <c r="C16" s="153" t="s">
        <v>169</v>
      </c>
      <c r="D16" s="100" t="s">
        <v>170</v>
      </c>
      <c r="E16" s="100" t="s">
        <v>171</v>
      </c>
      <c r="F16" s="100" t="s">
        <v>172</v>
      </c>
      <c r="H16" s="118"/>
      <c r="I16" s="118"/>
      <c r="J16" s="118"/>
      <c r="K16" s="120"/>
      <c r="L16" s="120"/>
      <c r="M16" s="120"/>
    </row>
    <row r="17" spans="1:43" s="145" customFormat="1" x14ac:dyDescent="0.25">
      <c r="A17" s="142">
        <v>1</v>
      </c>
      <c r="B17" s="149" t="s">
        <v>181</v>
      </c>
      <c r="C17" s="155">
        <v>12</v>
      </c>
      <c r="D17" s="151" t="s">
        <v>170</v>
      </c>
      <c r="E17" s="143">
        <v>2.09</v>
      </c>
      <c r="F17" s="144">
        <f t="shared" ref="F17:F20" si="1">C17*E17</f>
        <v>25.08</v>
      </c>
      <c r="H17" s="146"/>
      <c r="I17" s="146"/>
      <c r="J17" s="146"/>
      <c r="K17" s="147"/>
      <c r="L17" s="147"/>
      <c r="M17" s="147"/>
    </row>
    <row r="18" spans="1:43" x14ac:dyDescent="0.25">
      <c r="A18" s="101">
        <v>2</v>
      </c>
      <c r="B18" s="148" t="s">
        <v>182</v>
      </c>
      <c r="C18" s="154">
        <v>1</v>
      </c>
      <c r="D18" s="150" t="s">
        <v>170</v>
      </c>
      <c r="E18" s="104">
        <v>13.61</v>
      </c>
      <c r="F18" s="105">
        <f t="shared" si="1"/>
        <v>13.61</v>
      </c>
      <c r="H18" s="119"/>
      <c r="I18" s="119"/>
      <c r="J18" s="119"/>
      <c r="K18" s="121"/>
      <c r="L18" s="121"/>
      <c r="M18" s="121"/>
    </row>
    <row r="19" spans="1:43" x14ac:dyDescent="0.25">
      <c r="A19" s="101">
        <v>3</v>
      </c>
      <c r="B19" s="148" t="s">
        <v>183</v>
      </c>
      <c r="C19" s="154">
        <v>1</v>
      </c>
      <c r="D19" s="150" t="s">
        <v>177</v>
      </c>
      <c r="E19" s="104">
        <v>61.98</v>
      </c>
      <c r="F19" s="105">
        <f t="shared" si="1"/>
        <v>61.98</v>
      </c>
      <c r="H19" s="119"/>
      <c r="I19" s="119"/>
      <c r="J19" s="119"/>
      <c r="K19" s="121"/>
      <c r="L19" s="121"/>
      <c r="M19" s="121"/>
    </row>
    <row r="20" spans="1:43" ht="15.75" customHeight="1" x14ac:dyDescent="0.25">
      <c r="A20" s="101">
        <v>4</v>
      </c>
      <c r="B20" s="148" t="s">
        <v>184</v>
      </c>
      <c r="C20" s="154">
        <v>20</v>
      </c>
      <c r="D20" s="150" t="s">
        <v>170</v>
      </c>
      <c r="E20" s="104">
        <v>3.86</v>
      </c>
      <c r="F20" s="105">
        <f t="shared" si="1"/>
        <v>77.2</v>
      </c>
      <c r="H20" s="119"/>
      <c r="I20" s="119"/>
      <c r="J20" s="119"/>
      <c r="K20" s="121"/>
      <c r="L20" s="121"/>
      <c r="M20" s="121"/>
    </row>
    <row r="21" spans="1:43" ht="15.75" customHeight="1" x14ac:dyDescent="0.25">
      <c r="A21" s="468"/>
      <c r="B21" s="342"/>
      <c r="C21" s="386"/>
      <c r="D21" s="342"/>
      <c r="E21" s="343"/>
      <c r="F21" s="109">
        <f>SUM(F15:F20)</f>
        <v>177.87</v>
      </c>
      <c r="H21" s="117"/>
      <c r="I21" s="117"/>
      <c r="J21" s="117"/>
      <c r="K21" s="117"/>
      <c r="L21" s="117"/>
      <c r="M21" s="117"/>
    </row>
    <row r="22" spans="1:43" ht="15.75" customHeight="1" x14ac:dyDescent="0.25">
      <c r="A22" s="468"/>
      <c r="B22" s="342"/>
      <c r="C22" s="342"/>
      <c r="D22" s="342"/>
      <c r="E22" s="343"/>
      <c r="F22" s="110">
        <f>F21/12</f>
        <v>14.8225</v>
      </c>
    </row>
    <row r="23" spans="1:43" ht="15.75" customHeight="1" x14ac:dyDescent="0.25"/>
    <row r="24" spans="1:43" ht="15.75" customHeight="1" x14ac:dyDescent="0.25"/>
    <row r="25" spans="1:43" ht="15" customHeight="1" x14ac:dyDescent="0.25">
      <c r="A25" s="470" t="s">
        <v>185</v>
      </c>
      <c r="B25" s="342"/>
      <c r="C25" s="342"/>
      <c r="D25" s="342"/>
      <c r="E25" s="342"/>
      <c r="F25" s="343"/>
    </row>
    <row r="26" spans="1:43" ht="15.75" customHeight="1" x14ac:dyDescent="0.25">
      <c r="A26" s="100" t="s">
        <v>167</v>
      </c>
      <c r="B26" s="100" t="s">
        <v>168</v>
      </c>
      <c r="C26" s="153" t="s">
        <v>169</v>
      </c>
      <c r="D26" s="100" t="s">
        <v>170</v>
      </c>
      <c r="E26" s="100" t="s">
        <v>171</v>
      </c>
      <c r="F26" s="100" t="s">
        <v>172</v>
      </c>
      <c r="H26" s="118"/>
      <c r="I26" s="118"/>
      <c r="J26" s="118"/>
      <c r="K26" s="117"/>
      <c r="L26" s="117"/>
      <c r="M26" s="117"/>
      <c r="N26" s="117"/>
      <c r="O26" s="117"/>
      <c r="P26" s="117"/>
      <c r="Q26" s="117"/>
      <c r="R26" s="117"/>
    </row>
    <row r="27" spans="1:43" ht="30" customHeight="1" x14ac:dyDescent="0.25">
      <c r="A27" s="101">
        <v>1</v>
      </c>
      <c r="B27" s="148" t="s">
        <v>186</v>
      </c>
      <c r="C27" s="154">
        <v>2</v>
      </c>
      <c r="D27" s="150" t="s">
        <v>170</v>
      </c>
      <c r="E27" s="104">
        <v>206.62</v>
      </c>
      <c r="F27" s="105">
        <f t="shared" ref="F27:F50" si="2">C27*E27</f>
        <v>413.24</v>
      </c>
      <c r="H27" s="119"/>
      <c r="I27" s="120"/>
      <c r="J27" s="120"/>
      <c r="K27" s="117"/>
      <c r="L27" s="121"/>
      <c r="M27" s="121"/>
      <c r="N27" s="121"/>
      <c r="O27" s="117"/>
      <c r="P27" s="117"/>
      <c r="Q27" s="117"/>
      <c r="R27" s="117"/>
    </row>
    <row r="28" spans="1:43" ht="15.75" customHeight="1" x14ac:dyDescent="0.25">
      <c r="A28" s="101">
        <v>2</v>
      </c>
      <c r="B28" s="148" t="s">
        <v>187</v>
      </c>
      <c r="C28" s="154">
        <v>1</v>
      </c>
      <c r="D28" s="150" t="s">
        <v>170</v>
      </c>
      <c r="E28" s="104">
        <v>187.23</v>
      </c>
      <c r="F28" s="105">
        <f t="shared" si="2"/>
        <v>187.23</v>
      </c>
      <c r="G28" s="120"/>
      <c r="H28" s="119"/>
      <c r="I28" s="120"/>
      <c r="J28" s="120"/>
      <c r="K28" s="117"/>
      <c r="L28" s="121"/>
      <c r="M28" s="121"/>
      <c r="N28" s="121"/>
      <c r="O28" s="117"/>
      <c r="P28" s="117"/>
      <c r="Q28" s="117"/>
      <c r="R28" s="117"/>
      <c r="S28" s="120"/>
      <c r="T28" s="117"/>
      <c r="U28" s="121"/>
      <c r="V28" s="121"/>
      <c r="W28" s="121"/>
      <c r="X28" s="117"/>
      <c r="Y28" s="117"/>
      <c r="Z28" s="117"/>
      <c r="AA28" s="117"/>
      <c r="AB28" s="117"/>
      <c r="AC28" s="117"/>
      <c r="AD28" s="120"/>
      <c r="AE28" s="117"/>
      <c r="AF28" s="121"/>
      <c r="AG28" s="211"/>
      <c r="AH28" s="211"/>
      <c r="AI28" s="211"/>
      <c r="AJ28" s="211"/>
      <c r="AK28" s="211"/>
      <c r="AL28" s="211"/>
      <c r="AM28" s="211"/>
      <c r="AN28" s="211"/>
      <c r="AO28" s="211"/>
      <c r="AP28" s="211"/>
      <c r="AQ28" s="211"/>
    </row>
    <row r="29" spans="1:43" s="145" customFormat="1" ht="15.75" customHeight="1" x14ac:dyDescent="0.25">
      <c r="A29" s="142">
        <v>3</v>
      </c>
      <c r="B29" s="149" t="s">
        <v>228</v>
      </c>
      <c r="C29" s="155">
        <v>50</v>
      </c>
      <c r="D29" s="151" t="s">
        <v>170</v>
      </c>
      <c r="E29" s="143">
        <v>10.29</v>
      </c>
      <c r="F29" s="144">
        <f t="shared" si="2"/>
        <v>514.5</v>
      </c>
      <c r="G29" s="120"/>
      <c r="H29" s="120"/>
      <c r="I29" s="120"/>
      <c r="J29" s="120"/>
      <c r="K29" s="117"/>
      <c r="L29" s="121"/>
      <c r="M29" s="121"/>
      <c r="N29" s="121"/>
      <c r="O29" s="117"/>
      <c r="P29" s="117"/>
      <c r="Q29" s="117"/>
      <c r="R29" s="117"/>
      <c r="S29" s="120"/>
      <c r="T29" s="117"/>
      <c r="U29" s="121"/>
      <c r="V29" s="121"/>
      <c r="W29" s="121"/>
      <c r="X29" s="117"/>
      <c r="Y29" s="117"/>
      <c r="Z29" s="117"/>
      <c r="AA29" s="117"/>
      <c r="AB29" s="117"/>
      <c r="AC29" s="117"/>
      <c r="AD29" s="120"/>
      <c r="AE29" s="117"/>
      <c r="AF29" s="121"/>
      <c r="AG29" s="211"/>
      <c r="AH29" s="211"/>
      <c r="AI29" s="211"/>
      <c r="AJ29" s="211"/>
      <c r="AK29" s="211"/>
      <c r="AL29" s="211"/>
      <c r="AM29" s="211"/>
      <c r="AN29" s="211"/>
      <c r="AO29" s="211"/>
      <c r="AP29" s="211"/>
      <c r="AQ29" s="211"/>
    </row>
    <row r="30" spans="1:43" s="145" customFormat="1" ht="45.75" customHeight="1" x14ac:dyDescent="0.25">
      <c r="A30" s="142">
        <v>4</v>
      </c>
      <c r="B30" s="149" t="s">
        <v>229</v>
      </c>
      <c r="C30" s="155">
        <v>3</v>
      </c>
      <c r="D30" s="151" t="s">
        <v>170</v>
      </c>
      <c r="E30" s="143">
        <v>524.97</v>
      </c>
      <c r="F30" s="144">
        <f t="shared" si="2"/>
        <v>1574.91</v>
      </c>
      <c r="G30" s="120"/>
      <c r="H30" s="120"/>
      <c r="I30" s="120"/>
      <c r="J30" s="120"/>
      <c r="K30" s="117"/>
      <c r="L30" s="121"/>
      <c r="M30" s="121"/>
      <c r="N30" s="121"/>
      <c r="O30" s="117"/>
      <c r="P30" s="117"/>
      <c r="Q30" s="117"/>
      <c r="R30" s="117"/>
      <c r="S30" s="120"/>
      <c r="T30" s="117"/>
      <c r="U30" s="121"/>
      <c r="V30" s="121"/>
      <c r="W30" s="121"/>
      <c r="X30" s="117"/>
      <c r="Y30" s="117"/>
      <c r="Z30" s="117"/>
      <c r="AA30" s="117"/>
      <c r="AB30" s="117"/>
      <c r="AC30" s="117"/>
      <c r="AD30" s="120"/>
      <c r="AE30" s="117"/>
      <c r="AF30" s="12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</row>
    <row r="31" spans="1:43" s="145" customFormat="1" ht="30" customHeight="1" x14ac:dyDescent="0.25">
      <c r="A31" s="142">
        <v>5</v>
      </c>
      <c r="B31" s="149" t="s">
        <v>188</v>
      </c>
      <c r="C31" s="155">
        <v>1</v>
      </c>
      <c r="D31" s="151" t="s">
        <v>170</v>
      </c>
      <c r="E31" s="143">
        <v>91.61</v>
      </c>
      <c r="F31" s="144">
        <f t="shared" si="2"/>
        <v>91.61</v>
      </c>
      <c r="G31" s="120"/>
      <c r="H31" s="120"/>
      <c r="I31" s="120"/>
      <c r="J31" s="120"/>
      <c r="K31" s="117"/>
      <c r="L31" s="121"/>
      <c r="M31" s="121"/>
      <c r="N31" s="121"/>
      <c r="O31" s="117"/>
      <c r="P31" s="117"/>
      <c r="Q31" s="117"/>
      <c r="R31" s="117"/>
      <c r="S31" s="120"/>
      <c r="T31" s="117"/>
      <c r="U31" s="121"/>
      <c r="V31" s="121"/>
      <c r="W31" s="121"/>
      <c r="X31" s="117"/>
      <c r="Y31" s="117"/>
      <c r="Z31" s="117"/>
      <c r="AA31" s="117"/>
      <c r="AB31" s="117"/>
      <c r="AC31" s="117"/>
      <c r="AD31" s="211"/>
      <c r="AE31" s="211"/>
      <c r="AF31" s="211"/>
      <c r="AG31" s="211"/>
      <c r="AH31" s="211"/>
      <c r="AI31" s="211"/>
      <c r="AJ31" s="211"/>
      <c r="AK31" s="211"/>
      <c r="AL31" s="211"/>
      <c r="AM31" s="211"/>
      <c r="AN31" s="211"/>
      <c r="AO31" s="211"/>
      <c r="AP31" s="211"/>
      <c r="AQ31" s="211"/>
    </row>
    <row r="32" spans="1:43" ht="15" customHeight="1" x14ac:dyDescent="0.25">
      <c r="A32" s="101">
        <v>6</v>
      </c>
      <c r="B32" s="148" t="s">
        <v>189</v>
      </c>
      <c r="C32" s="154">
        <v>1</v>
      </c>
      <c r="D32" s="150" t="s">
        <v>170</v>
      </c>
      <c r="E32" s="104">
        <v>5962.35</v>
      </c>
      <c r="F32" s="105">
        <f t="shared" si="2"/>
        <v>5962.35</v>
      </c>
      <c r="H32" s="119"/>
      <c r="I32" s="120"/>
      <c r="J32" s="120"/>
      <c r="K32" s="117"/>
      <c r="L32" s="121"/>
      <c r="M32" s="121"/>
      <c r="N32" s="121"/>
      <c r="O32" s="117"/>
      <c r="P32" s="117"/>
      <c r="Q32" s="117"/>
      <c r="R32" s="117"/>
      <c r="S32" s="120"/>
      <c r="T32" s="117"/>
      <c r="U32" s="121"/>
      <c r="V32" s="121"/>
      <c r="W32" s="121"/>
      <c r="X32" s="117"/>
      <c r="Y32" s="117"/>
      <c r="Z32" s="117"/>
      <c r="AA32" s="117"/>
      <c r="AB32" s="117"/>
      <c r="AC32" s="117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</row>
    <row r="33" spans="1:43" ht="15.75" customHeight="1" x14ac:dyDescent="0.25">
      <c r="A33" s="101">
        <v>7</v>
      </c>
      <c r="B33" s="148" t="s">
        <v>190</v>
      </c>
      <c r="C33" s="154">
        <v>1</v>
      </c>
      <c r="D33" s="150" t="s">
        <v>170</v>
      </c>
      <c r="E33" s="104">
        <v>289.02999999999997</v>
      </c>
      <c r="F33" s="105">
        <f t="shared" si="2"/>
        <v>289.02999999999997</v>
      </c>
      <c r="H33" s="119"/>
      <c r="I33" s="120"/>
      <c r="J33" s="120"/>
      <c r="K33" s="117"/>
      <c r="L33" s="121"/>
      <c r="M33" s="121"/>
      <c r="N33" s="121"/>
      <c r="O33" s="117"/>
      <c r="P33" s="117"/>
      <c r="Q33" s="117"/>
      <c r="R33" s="117"/>
      <c r="S33" s="120"/>
      <c r="T33" s="117"/>
      <c r="U33" s="121"/>
      <c r="V33" s="121"/>
      <c r="W33" s="121"/>
      <c r="X33" s="117"/>
      <c r="Y33" s="117"/>
      <c r="Z33" s="117"/>
      <c r="AA33" s="117"/>
      <c r="AB33" s="117"/>
      <c r="AC33" s="117"/>
      <c r="AD33" s="211"/>
      <c r="AE33" s="211"/>
      <c r="AF33" s="211"/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</row>
    <row r="34" spans="1:43" ht="15.75" customHeight="1" x14ac:dyDescent="0.25">
      <c r="A34" s="101">
        <v>8</v>
      </c>
      <c r="B34" s="148" t="s">
        <v>191</v>
      </c>
      <c r="C34" s="154">
        <v>6</v>
      </c>
      <c r="D34" s="152" t="s">
        <v>170</v>
      </c>
      <c r="E34" s="104">
        <v>11.59</v>
      </c>
      <c r="F34" s="105">
        <f t="shared" si="2"/>
        <v>69.539999999999992</v>
      </c>
      <c r="H34" s="119"/>
      <c r="I34" s="120"/>
      <c r="J34" s="120"/>
      <c r="K34" s="117"/>
      <c r="L34" s="121"/>
      <c r="M34" s="121"/>
      <c r="N34" s="121"/>
      <c r="O34" s="117"/>
      <c r="P34" s="117"/>
      <c r="Q34" s="117"/>
      <c r="R34" s="117"/>
      <c r="S34" s="120"/>
      <c r="T34" s="117"/>
      <c r="U34" s="121"/>
      <c r="V34" s="121"/>
      <c r="W34" s="121"/>
      <c r="X34" s="117"/>
      <c r="Y34" s="117"/>
      <c r="Z34" s="117"/>
      <c r="AA34" s="117"/>
      <c r="AB34" s="117"/>
      <c r="AC34" s="117"/>
      <c r="AD34" s="211"/>
      <c r="AE34" s="211"/>
      <c r="AF34" s="211"/>
      <c r="AG34" s="211"/>
      <c r="AH34" s="211"/>
      <c r="AI34" s="211"/>
      <c r="AJ34" s="211"/>
      <c r="AK34" s="211"/>
      <c r="AL34" s="211"/>
      <c r="AM34" s="211"/>
      <c r="AN34" s="211"/>
      <c r="AO34" s="211"/>
      <c r="AP34" s="211"/>
      <c r="AQ34" s="211"/>
    </row>
    <row r="35" spans="1:43" ht="15.75" customHeight="1" x14ac:dyDescent="0.25">
      <c r="A35" s="156">
        <v>9</v>
      </c>
      <c r="B35" s="157" t="s">
        <v>230</v>
      </c>
      <c r="C35" s="154">
        <v>1</v>
      </c>
      <c r="D35" s="159" t="s">
        <v>170</v>
      </c>
      <c r="E35" s="158">
        <v>39.479999999999997</v>
      </c>
      <c r="F35" s="105">
        <f t="shared" si="2"/>
        <v>39.479999999999997</v>
      </c>
      <c r="H35" s="119"/>
      <c r="I35" s="120"/>
      <c r="J35" s="120"/>
      <c r="K35" s="117"/>
      <c r="L35" s="121"/>
      <c r="M35" s="121"/>
      <c r="N35" s="121"/>
      <c r="O35" s="117"/>
      <c r="P35" s="117"/>
      <c r="Q35" s="117"/>
      <c r="R35" s="117"/>
      <c r="S35" s="120"/>
      <c r="T35" s="117"/>
      <c r="U35" s="121"/>
      <c r="V35" s="121"/>
      <c r="W35" s="121"/>
      <c r="X35" s="117"/>
      <c r="Y35" s="117"/>
      <c r="Z35" s="117"/>
      <c r="AA35" s="117"/>
      <c r="AB35" s="117"/>
      <c r="AC35" s="117"/>
      <c r="AD35" s="211"/>
      <c r="AE35" s="211"/>
      <c r="AF35" s="211"/>
      <c r="AG35" s="211"/>
      <c r="AH35" s="211"/>
      <c r="AI35" s="211"/>
      <c r="AJ35" s="211"/>
      <c r="AK35" s="211"/>
      <c r="AL35" s="211"/>
      <c r="AM35" s="211"/>
      <c r="AN35" s="211"/>
      <c r="AO35" s="211"/>
      <c r="AP35" s="211"/>
      <c r="AQ35" s="211"/>
    </row>
    <row r="36" spans="1:43" ht="15.75" customHeight="1" x14ac:dyDescent="0.25">
      <c r="A36" s="156">
        <v>10</v>
      </c>
      <c r="B36" s="157" t="s">
        <v>231</v>
      </c>
      <c r="C36" s="154">
        <v>1</v>
      </c>
      <c r="D36" s="159" t="s">
        <v>170</v>
      </c>
      <c r="E36" s="158">
        <v>15.64</v>
      </c>
      <c r="F36" s="105">
        <f t="shared" si="2"/>
        <v>15.64</v>
      </c>
      <c r="H36" s="119"/>
      <c r="I36" s="120"/>
      <c r="J36" s="120"/>
      <c r="K36" s="117"/>
      <c r="L36" s="121"/>
      <c r="M36" s="121"/>
      <c r="N36" s="121"/>
      <c r="O36" s="117"/>
      <c r="P36" s="117"/>
      <c r="Q36" s="117"/>
      <c r="R36" s="117"/>
      <c r="Z36" s="117"/>
      <c r="AA36" s="117"/>
      <c r="AB36" s="117"/>
      <c r="AC36" s="117"/>
      <c r="AD36" s="211"/>
      <c r="AE36" s="211"/>
      <c r="AF36" s="211"/>
      <c r="AG36" s="211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</row>
    <row r="37" spans="1:43" ht="15.75" customHeight="1" x14ac:dyDescent="0.25">
      <c r="A37" s="156">
        <v>11</v>
      </c>
      <c r="B37" s="157" t="s">
        <v>232</v>
      </c>
      <c r="C37" s="154">
        <v>1</v>
      </c>
      <c r="D37" s="159" t="s">
        <v>170</v>
      </c>
      <c r="E37" s="158">
        <v>4.21</v>
      </c>
      <c r="F37" s="105">
        <f t="shared" si="2"/>
        <v>4.21</v>
      </c>
      <c r="H37" s="119"/>
      <c r="I37" s="120"/>
      <c r="J37" s="120"/>
      <c r="K37" s="117"/>
      <c r="L37" s="121"/>
      <c r="M37" s="121"/>
      <c r="N37" s="121"/>
      <c r="O37" s="117"/>
      <c r="P37" s="117"/>
      <c r="Q37" s="117"/>
      <c r="R37" s="117"/>
    </row>
    <row r="38" spans="1:43" ht="15.75" customHeight="1" x14ac:dyDescent="0.25">
      <c r="A38" s="156">
        <v>12</v>
      </c>
      <c r="B38" s="157" t="s">
        <v>233</v>
      </c>
      <c r="C38" s="154">
        <v>1</v>
      </c>
      <c r="D38" s="159" t="s">
        <v>170</v>
      </c>
      <c r="E38" s="158">
        <v>6.36</v>
      </c>
      <c r="F38" s="105">
        <f t="shared" si="2"/>
        <v>6.36</v>
      </c>
      <c r="H38" s="119"/>
      <c r="I38" s="120"/>
      <c r="J38" s="120"/>
      <c r="K38" s="117"/>
      <c r="L38" s="121"/>
      <c r="M38" s="121"/>
      <c r="N38" s="121"/>
      <c r="O38" s="117"/>
      <c r="P38" s="117"/>
      <c r="Q38" s="117"/>
      <c r="R38" s="117"/>
    </row>
    <row r="39" spans="1:43" ht="15.75" customHeight="1" x14ac:dyDescent="0.25">
      <c r="A39" s="156">
        <v>13</v>
      </c>
      <c r="B39" s="157" t="s">
        <v>234</v>
      </c>
      <c r="C39" s="154">
        <v>1</v>
      </c>
      <c r="D39" s="159" t="s">
        <v>170</v>
      </c>
      <c r="E39" s="158">
        <v>34.880000000000003</v>
      </c>
      <c r="F39" s="105">
        <f t="shared" si="2"/>
        <v>34.880000000000003</v>
      </c>
      <c r="H39" s="119"/>
      <c r="I39" s="120"/>
      <c r="J39" s="120"/>
      <c r="K39" s="117"/>
      <c r="L39" s="121"/>
      <c r="M39" s="121"/>
      <c r="N39" s="121"/>
      <c r="O39" s="117"/>
      <c r="P39" s="117"/>
      <c r="Q39" s="117"/>
      <c r="R39" s="117"/>
    </row>
    <row r="40" spans="1:43" ht="15.75" customHeight="1" x14ac:dyDescent="0.25">
      <c r="A40" s="156">
        <v>14</v>
      </c>
      <c r="B40" s="157" t="s">
        <v>235</v>
      </c>
      <c r="C40" s="154">
        <v>1</v>
      </c>
      <c r="D40" s="159" t="s">
        <v>170</v>
      </c>
      <c r="E40" s="158">
        <v>13.51</v>
      </c>
      <c r="F40" s="105">
        <f t="shared" si="2"/>
        <v>13.51</v>
      </c>
      <c r="H40" s="119"/>
      <c r="I40" s="120"/>
      <c r="J40" s="120"/>
      <c r="K40" s="117"/>
      <c r="L40" s="121"/>
      <c r="M40" s="121"/>
      <c r="N40" s="121"/>
      <c r="O40" s="117"/>
      <c r="P40" s="117"/>
      <c r="Q40" s="117"/>
      <c r="R40" s="117"/>
    </row>
    <row r="41" spans="1:43" ht="15.75" customHeight="1" x14ac:dyDescent="0.25">
      <c r="A41" s="156">
        <v>15</v>
      </c>
      <c r="B41" s="157" t="s">
        <v>236</v>
      </c>
      <c r="C41" s="154">
        <v>1</v>
      </c>
      <c r="D41" s="159" t="s">
        <v>170</v>
      </c>
      <c r="E41" s="158">
        <v>19.27</v>
      </c>
      <c r="F41" s="105">
        <f t="shared" si="2"/>
        <v>19.27</v>
      </c>
      <c r="H41" s="119"/>
      <c r="I41" s="120"/>
      <c r="J41" s="120"/>
      <c r="K41" s="117"/>
      <c r="L41" s="121"/>
      <c r="M41" s="121"/>
      <c r="N41" s="121"/>
      <c r="O41" s="117"/>
      <c r="P41" s="117"/>
      <c r="Q41" s="117"/>
      <c r="R41" s="117"/>
    </row>
    <row r="42" spans="1:43" ht="15.75" customHeight="1" x14ac:dyDescent="0.25">
      <c r="A42" s="156">
        <v>16</v>
      </c>
      <c r="B42" s="157" t="s">
        <v>237</v>
      </c>
      <c r="C42" s="154">
        <v>1</v>
      </c>
      <c r="D42" s="159" t="s">
        <v>170</v>
      </c>
      <c r="E42" s="158">
        <v>23.67</v>
      </c>
      <c r="F42" s="105">
        <f t="shared" si="2"/>
        <v>23.67</v>
      </c>
      <c r="H42" s="119"/>
      <c r="I42" s="120"/>
      <c r="J42" s="120"/>
      <c r="K42" s="117"/>
      <c r="L42" s="121"/>
      <c r="M42" s="121"/>
      <c r="N42" s="121"/>
      <c r="O42" s="117"/>
      <c r="P42" s="117"/>
      <c r="Q42" s="117"/>
      <c r="R42" s="117"/>
    </row>
    <row r="43" spans="1:43" ht="15.75" customHeight="1" x14ac:dyDescent="0.25">
      <c r="A43" s="156">
        <v>17</v>
      </c>
      <c r="B43" s="157" t="s">
        <v>238</v>
      </c>
      <c r="C43" s="154">
        <v>1</v>
      </c>
      <c r="D43" s="159" t="s">
        <v>170</v>
      </c>
      <c r="E43" s="158">
        <v>151.07</v>
      </c>
      <c r="F43" s="105">
        <f t="shared" si="2"/>
        <v>151.07</v>
      </c>
      <c r="H43" s="119"/>
      <c r="I43" s="120"/>
      <c r="J43" s="120"/>
      <c r="K43" s="117"/>
      <c r="L43" s="121"/>
      <c r="M43" s="121"/>
      <c r="N43" s="121"/>
      <c r="O43" s="117"/>
      <c r="P43" s="117"/>
      <c r="Q43" s="117"/>
      <c r="R43" s="117"/>
    </row>
    <row r="44" spans="1:43" ht="15.75" customHeight="1" x14ac:dyDescent="0.25">
      <c r="A44" s="156">
        <v>18</v>
      </c>
      <c r="B44" s="157" t="s">
        <v>239</v>
      </c>
      <c r="C44" s="154">
        <v>1</v>
      </c>
      <c r="D44" s="159" t="s">
        <v>170</v>
      </c>
      <c r="E44" s="158">
        <v>31.63</v>
      </c>
      <c r="F44" s="105">
        <f t="shared" si="2"/>
        <v>31.63</v>
      </c>
      <c r="H44" s="119"/>
      <c r="I44" s="120"/>
      <c r="J44" s="120"/>
      <c r="K44" s="117"/>
      <c r="L44" s="121"/>
      <c r="M44" s="121"/>
      <c r="N44" s="121"/>
      <c r="O44" s="117"/>
      <c r="P44" s="117"/>
      <c r="Q44" s="117"/>
      <c r="R44" s="117"/>
    </row>
    <row r="45" spans="1:43" ht="15.75" customHeight="1" x14ac:dyDescent="0.25">
      <c r="A45" s="156">
        <v>19</v>
      </c>
      <c r="B45" s="157" t="s">
        <v>240</v>
      </c>
      <c r="C45" s="154">
        <v>1</v>
      </c>
      <c r="D45" s="159" t="s">
        <v>170</v>
      </c>
      <c r="E45" s="158">
        <v>25.28</v>
      </c>
      <c r="F45" s="105">
        <f t="shared" si="2"/>
        <v>25.28</v>
      </c>
      <c r="H45" s="119"/>
      <c r="I45" s="120"/>
      <c r="J45" s="120"/>
      <c r="K45" s="117"/>
      <c r="L45" s="121"/>
      <c r="M45" s="121"/>
      <c r="N45" s="121"/>
      <c r="O45" s="117"/>
      <c r="P45" s="117"/>
      <c r="Q45" s="117"/>
      <c r="R45" s="117"/>
    </row>
    <row r="46" spans="1:43" ht="15.75" customHeight="1" x14ac:dyDescent="0.25">
      <c r="A46" s="156">
        <v>20</v>
      </c>
      <c r="B46" s="157" t="s">
        <v>241</v>
      </c>
      <c r="C46" s="154">
        <v>1</v>
      </c>
      <c r="D46" s="159" t="s">
        <v>170</v>
      </c>
      <c r="E46" s="158">
        <v>2.2000000000000002</v>
      </c>
      <c r="F46" s="105">
        <f t="shared" si="2"/>
        <v>2.2000000000000002</v>
      </c>
      <c r="H46" s="119"/>
      <c r="I46" s="120"/>
      <c r="J46" s="120"/>
      <c r="K46" s="117"/>
      <c r="L46" s="121"/>
      <c r="M46" s="121"/>
      <c r="N46" s="121"/>
      <c r="O46" s="117"/>
      <c r="P46" s="117"/>
      <c r="Q46" s="117"/>
      <c r="R46" s="117"/>
    </row>
    <row r="47" spans="1:43" ht="15.75" customHeight="1" x14ac:dyDescent="0.25">
      <c r="A47" s="156">
        <v>21</v>
      </c>
      <c r="B47" s="157" t="s">
        <v>242</v>
      </c>
      <c r="C47" s="154">
        <v>1</v>
      </c>
      <c r="D47" s="159" t="s">
        <v>170</v>
      </c>
      <c r="E47" s="158">
        <v>12.45</v>
      </c>
      <c r="F47" s="105">
        <f t="shared" si="2"/>
        <v>12.45</v>
      </c>
      <c r="H47" s="119"/>
      <c r="I47" s="120"/>
      <c r="J47" s="120"/>
      <c r="K47" s="117"/>
      <c r="L47" s="121"/>
      <c r="M47" s="121"/>
      <c r="N47" s="121"/>
      <c r="O47" s="117"/>
      <c r="P47" s="117"/>
      <c r="Q47" s="117"/>
      <c r="R47" s="117"/>
    </row>
    <row r="48" spans="1:43" ht="15.75" customHeight="1" x14ac:dyDescent="0.25">
      <c r="A48" s="156">
        <v>22</v>
      </c>
      <c r="B48" s="157" t="s">
        <v>243</v>
      </c>
      <c r="C48" s="154">
        <v>1</v>
      </c>
      <c r="D48" s="159" t="s">
        <v>170</v>
      </c>
      <c r="E48" s="158">
        <v>23.62</v>
      </c>
      <c r="F48" s="105">
        <f t="shared" si="2"/>
        <v>23.62</v>
      </c>
      <c r="H48" s="119"/>
      <c r="I48" s="120"/>
      <c r="J48" s="120"/>
      <c r="K48" s="117"/>
      <c r="L48" s="121"/>
      <c r="M48" s="121"/>
      <c r="N48" s="121"/>
      <c r="O48" s="117"/>
      <c r="P48" s="117"/>
      <c r="Q48" s="117"/>
      <c r="R48" s="117"/>
    </row>
    <row r="49" spans="1:18" ht="15.75" customHeight="1" x14ac:dyDescent="0.25">
      <c r="A49" s="156">
        <v>23</v>
      </c>
      <c r="B49" s="157" t="s">
        <v>244</v>
      </c>
      <c r="C49" s="154">
        <v>1</v>
      </c>
      <c r="D49" s="159" t="s">
        <v>170</v>
      </c>
      <c r="E49" s="158">
        <v>403.15</v>
      </c>
      <c r="F49" s="105">
        <f t="shared" si="2"/>
        <v>403.15</v>
      </c>
      <c r="H49" s="119"/>
      <c r="I49" s="120"/>
      <c r="J49" s="120"/>
      <c r="K49" s="117"/>
      <c r="L49" s="121"/>
      <c r="M49" s="121"/>
      <c r="N49" s="121"/>
      <c r="O49" s="117"/>
      <c r="P49" s="117"/>
      <c r="Q49" s="117"/>
      <c r="R49" s="117"/>
    </row>
    <row r="50" spans="1:18" ht="15.75" customHeight="1" x14ac:dyDescent="0.25">
      <c r="A50" s="156">
        <v>24</v>
      </c>
      <c r="B50" s="157" t="s">
        <v>245</v>
      </c>
      <c r="C50" s="154">
        <v>1</v>
      </c>
      <c r="D50" s="159" t="s">
        <v>170</v>
      </c>
      <c r="E50" s="158">
        <v>81.58</v>
      </c>
      <c r="F50" s="105">
        <f t="shared" si="2"/>
        <v>81.58</v>
      </c>
      <c r="H50" s="119"/>
      <c r="I50" s="120"/>
      <c r="J50" s="120"/>
      <c r="K50" s="117"/>
      <c r="L50" s="121"/>
      <c r="M50" s="121"/>
      <c r="N50" s="121"/>
      <c r="O50" s="117"/>
      <c r="P50" s="117"/>
      <c r="Q50" s="117"/>
      <c r="R50" s="117"/>
    </row>
    <row r="51" spans="1:18" ht="15.75" customHeight="1" x14ac:dyDescent="0.25">
      <c r="A51" s="468"/>
      <c r="B51" s="342"/>
      <c r="C51" s="386"/>
      <c r="D51" s="342"/>
      <c r="E51" s="343"/>
      <c r="F51" s="109">
        <f>SUM(F27:F50)</f>
        <v>9990.4100000000017</v>
      </c>
    </row>
    <row r="52" spans="1:18" ht="15.75" customHeight="1" x14ac:dyDescent="0.25">
      <c r="A52" s="468"/>
      <c r="B52" s="342"/>
      <c r="C52" s="342"/>
      <c r="D52" s="342"/>
      <c r="E52" s="343"/>
      <c r="F52" s="110">
        <f>F51/12</f>
        <v>832.53416666666681</v>
      </c>
      <c r="G52" s="116">
        <f>F52/8</f>
        <v>104.06677083333335</v>
      </c>
    </row>
    <row r="53" spans="1:18" ht="15.75" customHeight="1" x14ac:dyDescent="0.25"/>
    <row r="54" spans="1:18" ht="15.75" customHeight="1" x14ac:dyDescent="0.25">
      <c r="A54" s="470" t="s">
        <v>185</v>
      </c>
      <c r="B54" s="342"/>
      <c r="C54" s="342"/>
      <c r="D54" s="342"/>
      <c r="E54" s="342"/>
      <c r="F54" s="343"/>
    </row>
    <row r="55" spans="1:18" ht="15.75" customHeight="1" x14ac:dyDescent="0.25">
      <c r="A55" s="100" t="s">
        <v>167</v>
      </c>
      <c r="B55" s="100" t="s">
        <v>168</v>
      </c>
      <c r="C55" s="100" t="s">
        <v>169</v>
      </c>
      <c r="D55" s="100" t="s">
        <v>170</v>
      </c>
      <c r="E55" s="100" t="s">
        <v>171</v>
      </c>
      <c r="F55" s="100" t="s">
        <v>172</v>
      </c>
      <c r="H55" s="118"/>
      <c r="I55" s="118"/>
      <c r="J55" s="118"/>
    </row>
    <row r="56" spans="1:18" ht="15.75" customHeight="1" x14ac:dyDescent="0.25">
      <c r="A56" s="101">
        <v>1</v>
      </c>
      <c r="B56" s="111" t="s">
        <v>193</v>
      </c>
      <c r="C56" s="112">
        <v>1</v>
      </c>
      <c r="D56" s="101" t="s">
        <v>170</v>
      </c>
      <c r="E56" s="104">
        <v>210.45</v>
      </c>
      <c r="F56" s="105">
        <f t="shared" ref="F56" si="3">C56*E56</f>
        <v>210.45</v>
      </c>
      <c r="H56" s="119"/>
      <c r="I56" s="120"/>
      <c r="J56" s="120"/>
      <c r="L56" s="106"/>
      <c r="M56" s="106"/>
      <c r="N56" s="106"/>
    </row>
    <row r="57" spans="1:18" ht="15" customHeight="1" x14ac:dyDescent="0.25">
      <c r="A57" s="468"/>
      <c r="B57" s="342"/>
      <c r="C57" s="342"/>
      <c r="D57" s="342"/>
      <c r="E57" s="343"/>
      <c r="F57" s="109"/>
    </row>
    <row r="58" spans="1:18" ht="15.75" customHeight="1" x14ac:dyDescent="0.25">
      <c r="A58" s="468"/>
      <c r="B58" s="342"/>
      <c r="C58" s="342"/>
      <c r="D58" s="342"/>
      <c r="E58" s="343"/>
      <c r="F58" s="110">
        <f>F56/12</f>
        <v>17.537499999999998</v>
      </c>
      <c r="G58" s="116">
        <f>F58/8</f>
        <v>2.1921874999999997</v>
      </c>
      <c r="I58" s="163">
        <f>F13+F22+G52+G58</f>
        <v>221.96145833333333</v>
      </c>
    </row>
    <row r="59" spans="1:18" ht="15.75" customHeight="1" x14ac:dyDescent="0.25"/>
    <row r="60" spans="1:18" ht="15.75" customHeight="1" x14ac:dyDescent="0.25"/>
    <row r="61" spans="1:18" ht="15.75" customHeight="1" x14ac:dyDescent="0.25">
      <c r="G61" s="160"/>
    </row>
    <row r="62" spans="1:18" ht="15.75" customHeight="1" x14ac:dyDescent="0.25"/>
    <row r="63" spans="1:18" ht="15.75" customHeight="1" x14ac:dyDescent="0.25"/>
    <row r="64" spans="1:18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</sheetData>
  <mergeCells count="13">
    <mergeCell ref="A57:E57"/>
    <mergeCell ref="A58:E58"/>
    <mergeCell ref="A1:F1"/>
    <mergeCell ref="A3:F3"/>
    <mergeCell ref="A12:E12"/>
    <mergeCell ref="A13:E13"/>
    <mergeCell ref="A54:F54"/>
    <mergeCell ref="A25:F25"/>
    <mergeCell ref="A21:E21"/>
    <mergeCell ref="A22:E22"/>
    <mergeCell ref="A51:E51"/>
    <mergeCell ref="A52:E52"/>
    <mergeCell ref="A15:F15"/>
  </mergeCells>
  <pageMargins left="0.511811024" right="0.511811024" top="0.78740157499999996" bottom="0.78740157499999996" header="0" footer="0"/>
  <pageSetup paperSize="9" scale="4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workbookViewId="0">
      <selection activeCell="B18" sqref="B18"/>
    </sheetView>
  </sheetViews>
  <sheetFormatPr defaultRowHeight="15" x14ac:dyDescent="0.25"/>
  <cols>
    <col min="1" max="1" width="37.140625" customWidth="1"/>
    <col min="2" max="2" width="42.28515625" customWidth="1"/>
    <col min="3" max="3" width="14.42578125" customWidth="1"/>
    <col min="4" max="4" width="23.28515625" customWidth="1"/>
    <col min="5" max="5" width="11.7109375" customWidth="1"/>
  </cols>
  <sheetData>
    <row r="1" spans="1:6" x14ac:dyDescent="0.25">
      <c r="B1" s="174"/>
      <c r="C1" s="175"/>
      <c r="D1" t="s">
        <v>37</v>
      </c>
      <c r="E1" s="203">
        <v>2639.15</v>
      </c>
    </row>
    <row r="2" spans="1:6" x14ac:dyDescent="0.25">
      <c r="A2" s="475" t="s">
        <v>303</v>
      </c>
      <c r="B2" s="475"/>
      <c r="C2" s="175"/>
      <c r="D2" t="s">
        <v>300</v>
      </c>
      <c r="E2" s="204">
        <f>2639.15*0.3</f>
        <v>791.745</v>
      </c>
    </row>
    <row r="3" spans="1:6" x14ac:dyDescent="0.25">
      <c r="B3" s="174"/>
      <c r="C3" s="175"/>
      <c r="D3" t="s">
        <v>263</v>
      </c>
      <c r="E3" s="203">
        <f>SUM(E1:E2)</f>
        <v>3430.895</v>
      </c>
    </row>
    <row r="4" spans="1:6" x14ac:dyDescent="0.25">
      <c r="A4" s="476" t="s">
        <v>293</v>
      </c>
      <c r="B4" s="476"/>
      <c r="C4" s="176"/>
      <c r="D4" s="177"/>
      <c r="E4" s="177"/>
      <c r="F4" s="177"/>
    </row>
    <row r="5" spans="1:6" x14ac:dyDescent="0.25">
      <c r="A5" s="178" t="s">
        <v>264</v>
      </c>
      <c r="B5" s="205">
        <v>12</v>
      </c>
      <c r="C5" s="175"/>
    </row>
    <row r="6" spans="1:6" x14ac:dyDescent="0.25">
      <c r="A6" s="477" t="s">
        <v>265</v>
      </c>
      <c r="B6" s="477"/>
      <c r="C6" s="175"/>
    </row>
    <row r="7" spans="1:6" x14ac:dyDescent="0.25">
      <c r="A7" s="180" t="s">
        <v>266</v>
      </c>
      <c r="B7" s="181">
        <f>3430.9/180*B5</f>
        <v>228.72666666666669</v>
      </c>
      <c r="C7" s="175"/>
    </row>
    <row r="8" spans="1:6" x14ac:dyDescent="0.25">
      <c r="A8" s="180" t="s">
        <v>267</v>
      </c>
      <c r="B8" s="181">
        <f>56.745%*B7</f>
        <v>129.79094700000002</v>
      </c>
      <c r="C8" s="182"/>
    </row>
    <row r="9" spans="1:6" x14ac:dyDescent="0.25">
      <c r="A9" s="180" t="s">
        <v>268</v>
      </c>
      <c r="B9" s="181">
        <f>6.2*2</f>
        <v>12.4</v>
      </c>
      <c r="C9" s="175"/>
    </row>
    <row r="10" spans="1:6" x14ac:dyDescent="0.25">
      <c r="A10" s="180" t="s">
        <v>269</v>
      </c>
      <c r="B10" s="181">
        <f>(31.72-6.34)*1</f>
        <v>25.38</v>
      </c>
      <c r="C10" s="175"/>
    </row>
    <row r="11" spans="1:6" x14ac:dyDescent="0.25">
      <c r="A11" s="179" t="s">
        <v>270</v>
      </c>
      <c r="B11" s="206">
        <f>SUM(B7:B10)</f>
        <v>396.29761366666668</v>
      </c>
      <c r="C11" s="175"/>
    </row>
    <row r="12" spans="1:6" x14ac:dyDescent="0.25">
      <c r="A12" s="477" t="s">
        <v>271</v>
      </c>
      <c r="B12" s="477"/>
      <c r="C12" s="175"/>
    </row>
    <row r="13" spans="1:6" x14ac:dyDescent="0.25">
      <c r="A13" s="180" t="s">
        <v>272</v>
      </c>
      <c r="B13" s="181">
        <f>B11*0.05</f>
        <v>19.814880683333335</v>
      </c>
      <c r="C13" s="183"/>
    </row>
    <row r="14" spans="1:6" x14ac:dyDescent="0.25">
      <c r="A14" s="180" t="s">
        <v>273</v>
      </c>
      <c r="B14" s="181">
        <f>(B11+B13)*0.1</f>
        <v>41.611249435000005</v>
      </c>
      <c r="C14" s="183"/>
    </row>
    <row r="15" spans="1:6" x14ac:dyDescent="0.25">
      <c r="A15" s="184" t="s">
        <v>274</v>
      </c>
      <c r="B15" s="206">
        <f>SUM(B13:B14)</f>
        <v>61.42613011833334</v>
      </c>
      <c r="C15" s="175"/>
    </row>
    <row r="16" spans="1:6" x14ac:dyDescent="0.25">
      <c r="A16" s="184" t="s">
        <v>275</v>
      </c>
      <c r="B16" s="206">
        <f>B11+B15</f>
        <v>457.72374378500001</v>
      </c>
      <c r="C16" s="175"/>
    </row>
    <row r="17" spans="1:3" x14ac:dyDescent="0.25">
      <c r="A17" s="184" t="s">
        <v>276</v>
      </c>
      <c r="B17" s="206">
        <f>B16*14.25%</f>
        <v>65.225633489362494</v>
      </c>
      <c r="C17" s="175" t="s">
        <v>296</v>
      </c>
    </row>
    <row r="18" spans="1:3" x14ac:dyDescent="0.25">
      <c r="A18" s="184" t="s">
        <v>294</v>
      </c>
      <c r="B18" s="181">
        <f>B16+B17</f>
        <v>522.94937727436252</v>
      </c>
      <c r="C18" s="175"/>
    </row>
    <row r="19" spans="1:3" x14ac:dyDescent="0.25">
      <c r="A19" s="179" t="s">
        <v>295</v>
      </c>
      <c r="B19" s="181">
        <f>B18*100</f>
        <v>52294.937727436249</v>
      </c>
      <c r="C19" s="175"/>
    </row>
    <row r="20" spans="1:3" x14ac:dyDescent="0.25">
      <c r="B20" s="174"/>
      <c r="C20" s="175"/>
    </row>
    <row r="21" spans="1:3" x14ac:dyDescent="0.25">
      <c r="A21" s="185" t="s">
        <v>292</v>
      </c>
      <c r="B21" s="174"/>
      <c r="C21" s="175"/>
    </row>
    <row r="22" spans="1:3" x14ac:dyDescent="0.25">
      <c r="B22" s="174"/>
      <c r="C22" s="175"/>
    </row>
    <row r="23" spans="1:3" x14ac:dyDescent="0.25">
      <c r="B23" s="174"/>
      <c r="C23" s="175"/>
    </row>
    <row r="24" spans="1:3" x14ac:dyDescent="0.25">
      <c r="B24" s="174"/>
      <c r="C24" s="175"/>
    </row>
    <row r="25" spans="1:3" x14ac:dyDescent="0.25">
      <c r="B25" s="174"/>
      <c r="C25" s="175"/>
    </row>
    <row r="26" spans="1:3" ht="15.75" thickBot="1" x14ac:dyDescent="0.3">
      <c r="B26" s="174"/>
      <c r="C26" s="175"/>
    </row>
    <row r="27" spans="1:3" x14ac:dyDescent="0.25">
      <c r="A27" s="478" t="s">
        <v>277</v>
      </c>
      <c r="B27" s="478"/>
      <c r="C27" s="478"/>
    </row>
    <row r="28" spans="1:3" x14ac:dyDescent="0.25">
      <c r="A28" s="186"/>
      <c r="B28" s="174"/>
      <c r="C28" s="187"/>
    </row>
    <row r="29" spans="1:3" x14ac:dyDescent="0.25">
      <c r="A29" s="479" t="s">
        <v>278</v>
      </c>
      <c r="B29" s="479"/>
      <c r="C29" s="479"/>
    </row>
    <row r="30" spans="1:3" x14ac:dyDescent="0.25">
      <c r="A30" s="188" t="s">
        <v>53</v>
      </c>
      <c r="B30" s="189" t="s">
        <v>279</v>
      </c>
      <c r="C30" s="207" t="s">
        <v>280</v>
      </c>
    </row>
    <row r="31" spans="1:3" x14ac:dyDescent="0.25">
      <c r="A31" s="191" t="s">
        <v>9</v>
      </c>
      <c r="B31" s="192" t="s">
        <v>281</v>
      </c>
      <c r="C31" s="193">
        <v>8.3299999999999999E-2</v>
      </c>
    </row>
    <row r="32" spans="1:3" x14ac:dyDescent="0.25">
      <c r="A32" s="191" t="s">
        <v>11</v>
      </c>
      <c r="B32" s="194" t="s">
        <v>282</v>
      </c>
      <c r="C32" s="195">
        <v>3.0249999999999999E-2</v>
      </c>
    </row>
    <row r="33" spans="1:3" x14ac:dyDescent="0.25">
      <c r="A33" s="472" t="s">
        <v>62</v>
      </c>
      <c r="B33" s="472"/>
      <c r="C33" s="196">
        <f>C31+C32</f>
        <v>0.11355</v>
      </c>
    </row>
    <row r="34" spans="1:3" x14ac:dyDescent="0.25">
      <c r="A34" s="186"/>
      <c r="B34" s="174"/>
      <c r="C34" s="187"/>
    </row>
    <row r="35" spans="1:3" x14ac:dyDescent="0.25">
      <c r="A35" s="473" t="s">
        <v>283</v>
      </c>
      <c r="B35" s="473"/>
      <c r="C35" s="473"/>
    </row>
    <row r="36" spans="1:3" x14ac:dyDescent="0.25">
      <c r="A36" s="473"/>
      <c r="B36" s="473"/>
      <c r="C36" s="473"/>
    </row>
    <row r="37" spans="1:3" x14ac:dyDescent="0.25">
      <c r="A37" s="188" t="s">
        <v>64</v>
      </c>
      <c r="B37" s="197" t="s">
        <v>284</v>
      </c>
      <c r="C37" s="190" t="s">
        <v>280</v>
      </c>
    </row>
    <row r="38" spans="1:3" x14ac:dyDescent="0.25">
      <c r="A38" s="191" t="s">
        <v>9</v>
      </c>
      <c r="B38" s="198" t="s">
        <v>66</v>
      </c>
      <c r="C38" s="193">
        <v>0.2</v>
      </c>
    </row>
    <row r="39" spans="1:3" x14ac:dyDescent="0.25">
      <c r="A39" s="191" t="s">
        <v>11</v>
      </c>
      <c r="B39" s="198" t="s">
        <v>285</v>
      </c>
      <c r="C39" s="193">
        <v>2.5000000000000001E-2</v>
      </c>
    </row>
    <row r="40" spans="1:3" x14ac:dyDescent="0.25">
      <c r="A40" s="191" t="s">
        <v>14</v>
      </c>
      <c r="B40" s="198" t="s">
        <v>286</v>
      </c>
      <c r="C40" s="193">
        <f>1.2577*2%</f>
        <v>2.5154000000000003E-2</v>
      </c>
    </row>
    <row r="41" spans="1:3" x14ac:dyDescent="0.25">
      <c r="A41" s="191" t="s">
        <v>16</v>
      </c>
      <c r="B41" s="198" t="s">
        <v>287</v>
      </c>
      <c r="C41" s="193">
        <v>1.4999999999999999E-2</v>
      </c>
    </row>
    <row r="42" spans="1:3" x14ac:dyDescent="0.25">
      <c r="A42" s="191" t="s">
        <v>44</v>
      </c>
      <c r="B42" s="198" t="s">
        <v>288</v>
      </c>
      <c r="C42" s="193">
        <v>0.01</v>
      </c>
    </row>
    <row r="43" spans="1:3" x14ac:dyDescent="0.25">
      <c r="A43" s="191" t="s">
        <v>46</v>
      </c>
      <c r="B43" s="198" t="s">
        <v>74</v>
      </c>
      <c r="C43" s="193">
        <v>6.0000000000000001E-3</v>
      </c>
    </row>
    <row r="44" spans="1:3" x14ac:dyDescent="0.25">
      <c r="A44" s="191" t="s">
        <v>48</v>
      </c>
      <c r="B44" s="198" t="s">
        <v>75</v>
      </c>
      <c r="C44" s="193">
        <v>2E-3</v>
      </c>
    </row>
    <row r="45" spans="1:3" x14ac:dyDescent="0.25">
      <c r="A45" s="191" t="s">
        <v>76</v>
      </c>
      <c r="B45" s="198" t="s">
        <v>77</v>
      </c>
      <c r="C45" s="193">
        <v>0.08</v>
      </c>
    </row>
    <row r="46" spans="1:3" x14ac:dyDescent="0.25">
      <c r="A46" s="472" t="s">
        <v>62</v>
      </c>
      <c r="B46" s="472"/>
      <c r="C46" s="199">
        <f>SUM(C38:C45)</f>
        <v>0.36315400000000003</v>
      </c>
    </row>
    <row r="47" spans="1:3" x14ac:dyDescent="0.25">
      <c r="A47" s="186"/>
      <c r="B47" s="174"/>
      <c r="C47" s="187"/>
    </row>
    <row r="48" spans="1:3" x14ac:dyDescent="0.25">
      <c r="A48" s="474" t="s">
        <v>289</v>
      </c>
      <c r="B48" s="474"/>
      <c r="C48" s="474"/>
    </row>
    <row r="49" spans="1:3" x14ac:dyDescent="0.25">
      <c r="A49" s="474"/>
      <c r="B49" s="474"/>
      <c r="C49" s="474"/>
    </row>
    <row r="50" spans="1:3" x14ac:dyDescent="0.25">
      <c r="A50" s="188" t="s">
        <v>103</v>
      </c>
      <c r="B50" s="189" t="s">
        <v>290</v>
      </c>
      <c r="C50" s="190" t="s">
        <v>280</v>
      </c>
    </row>
    <row r="51" spans="1:3" x14ac:dyDescent="0.25">
      <c r="A51" s="191" t="s">
        <v>9</v>
      </c>
      <c r="B51" s="194" t="s">
        <v>291</v>
      </c>
      <c r="C51" s="195">
        <v>9.0749999999999997E-2</v>
      </c>
    </row>
    <row r="52" spans="1:3" ht="15.75" thickBot="1" x14ac:dyDescent="0.3">
      <c r="A52" s="186"/>
      <c r="B52" s="174"/>
      <c r="C52" s="187"/>
    </row>
    <row r="53" spans="1:3" ht="15.75" thickBot="1" x14ac:dyDescent="0.3">
      <c r="A53" s="200"/>
      <c r="B53" s="201"/>
      <c r="C53" s="202">
        <f>C51+C46+C33</f>
        <v>0.56745400000000001</v>
      </c>
    </row>
    <row r="54" spans="1:3" x14ac:dyDescent="0.25">
      <c r="B54" s="174"/>
      <c r="C54" s="175"/>
    </row>
    <row r="55" spans="1:3" x14ac:dyDescent="0.25">
      <c r="B55" s="174"/>
      <c r="C55" s="175"/>
    </row>
    <row r="56" spans="1:3" x14ac:dyDescent="0.25">
      <c r="B56" s="174"/>
      <c r="C56" s="175"/>
    </row>
    <row r="57" spans="1:3" x14ac:dyDescent="0.25">
      <c r="B57" s="174"/>
      <c r="C57" s="175"/>
    </row>
    <row r="58" spans="1:3" x14ac:dyDescent="0.25">
      <c r="B58" s="174"/>
      <c r="C58" s="175"/>
    </row>
    <row r="59" spans="1:3" x14ac:dyDescent="0.25">
      <c r="B59" s="174"/>
      <c r="C59" s="175"/>
    </row>
    <row r="60" spans="1:3" x14ac:dyDescent="0.25">
      <c r="B60" s="174"/>
      <c r="C60" s="175"/>
    </row>
    <row r="61" spans="1:3" x14ac:dyDescent="0.25">
      <c r="B61" s="174"/>
      <c r="C61" s="175"/>
    </row>
  </sheetData>
  <mergeCells count="10">
    <mergeCell ref="A33:B33"/>
    <mergeCell ref="A35:C36"/>
    <mergeCell ref="A46:B46"/>
    <mergeCell ref="A48:C49"/>
    <mergeCell ref="A2:B2"/>
    <mergeCell ref="A4:B4"/>
    <mergeCell ref="A6:B6"/>
    <mergeCell ref="A12:B12"/>
    <mergeCell ref="A27:C27"/>
    <mergeCell ref="A29:C29"/>
  </mergeCells>
  <pageMargins left="0.511811024" right="0.511811024" top="0.78740157499999996" bottom="0.78740157499999996" header="0.31496062000000002" footer="0.31496062000000002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RESUMO</vt:lpstr>
      <vt:lpstr>BOMBEIRO CIVIL DIURNO</vt:lpstr>
      <vt:lpstr>BOMBEIRO CIVIL NOTURNO</vt:lpstr>
      <vt:lpstr>Uniformes e Equipamentos</vt:lpstr>
      <vt:lpstr>Diárias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informatica</cp:lastModifiedBy>
  <cp:lastPrinted>2025-04-09T12:00:52Z</cp:lastPrinted>
  <dcterms:created xsi:type="dcterms:W3CDTF">2016-06-22T19:00:36Z</dcterms:created>
  <dcterms:modified xsi:type="dcterms:W3CDTF">2025-05-06T14:47:24Z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